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10596" yWindow="48" windowWidth="14628" windowHeight="10956"/>
  </bookViews>
  <sheets>
    <sheet name="Means_and Median weighted_Wgt " sheetId="9" r:id="rId1"/>
    <sheet name="Respondent categories" sheetId="2" state="hidden" r:id="rId2"/>
  </sheets>
  <definedNames>
    <definedName name="_xlnm.Print_Area" localSheetId="0">'Means_and Median weighted_Wgt '!$A$1:$X$236</definedName>
    <definedName name="_xlnm.Print_Titles" localSheetId="0">'Means_and Median weighted_Wgt '!$11:$12</definedName>
    <definedName name="Z_18F54D24_5D83_4200_823D_70D854E70376_.wvu.PrintTitles" localSheetId="0" hidden="1">'Means_and Median weighted_Wgt '!$1:$12</definedName>
    <definedName name="Z_4CB86B68_00FE_4C17_A273_7E6A909ACE27_.wvu.PrintTitles" localSheetId="0" hidden="1">'Means_and Median weighted_Wgt '!$1:$12</definedName>
    <definedName name="Z_73D469DE_7B08_462D_9E19_B927DD463481_.wvu.PrintTitles" localSheetId="0" hidden="1">'Means_and Median weighted_Wgt '!$1:$12</definedName>
    <definedName name="Z_73D469DE_7B08_462D_9E19_B927DD463481_.wvu.Rows" localSheetId="0" hidden="1">'Means_and Median weighted_Wgt '!$2:$8</definedName>
    <definedName name="Z_B2363F3D_D772_49E2_B29B_7BC06D69142C_.wvu.PrintTitles" localSheetId="0" hidden="1">'Means_and Median weighted_Wgt '!$11:$12</definedName>
    <definedName name="Z_BBE01378_D331_4BDD_855C_6EA88DFA35FF_.wvu.PrintTitles" localSheetId="0" hidden="1">'Means_and Median weighted_Wgt '!$1:$12</definedName>
    <definedName name="Z_C36AB10B_B047_4972_B7FE_4E4CD2B9387D_.wvu.PrintTitles" localSheetId="0" hidden="1">'Means_and Median weighted_Wgt '!$1:$12</definedName>
    <definedName name="Z_E95D4EE0_1A1B_4A08_BBC2_220B57955277_.wvu.PrintTitles" localSheetId="0" hidden="1">'Means_and Median weighted_Wgt '!$1:$12</definedName>
  </definedNames>
  <calcPr calcId="145621" concurrentCalc="0"/>
</workbook>
</file>

<file path=xl/calcChain.xml><?xml version="1.0" encoding="utf-8"?>
<calcChain xmlns="http://schemas.openxmlformats.org/spreadsheetml/2006/main">
  <c r="I263" i="9" l="1"/>
  <c r="J263" i="9"/>
  <c r="K263" i="9"/>
  <c r="L263" i="9"/>
  <c r="M263" i="9"/>
  <c r="O263" i="9"/>
  <c r="P263" i="9"/>
  <c r="Q263" i="9"/>
  <c r="R263" i="9"/>
  <c r="S263" i="9"/>
  <c r="U263" i="9"/>
  <c r="V263" i="9"/>
  <c r="W263" i="9"/>
  <c r="X263" i="9"/>
  <c r="G263" i="9"/>
  <c r="I258" i="9"/>
  <c r="J258" i="9"/>
  <c r="K258" i="9"/>
  <c r="L258" i="9"/>
  <c r="M258" i="9"/>
  <c r="O258" i="9"/>
  <c r="P258" i="9"/>
  <c r="Q258" i="9"/>
  <c r="R258" i="9"/>
  <c r="S258" i="9"/>
  <c r="U258" i="9"/>
  <c r="V258" i="9"/>
  <c r="W258" i="9"/>
  <c r="X258" i="9"/>
  <c r="G258" i="9"/>
  <c r="I194" i="9"/>
  <c r="J194" i="9"/>
  <c r="K194" i="9"/>
  <c r="L194" i="9"/>
  <c r="M194" i="9"/>
  <c r="O194" i="9"/>
  <c r="P194" i="9"/>
  <c r="Q194" i="9"/>
  <c r="R194" i="9"/>
  <c r="S194" i="9"/>
  <c r="U194" i="9"/>
  <c r="V194" i="9"/>
  <c r="W194" i="9"/>
  <c r="X194" i="9"/>
  <c r="G194" i="9"/>
  <c r="I191" i="9"/>
  <c r="J191" i="9"/>
  <c r="K191" i="9"/>
  <c r="L191" i="9"/>
  <c r="M191" i="9"/>
  <c r="O191" i="9"/>
  <c r="P191" i="9"/>
  <c r="Q191" i="9"/>
  <c r="R191" i="9"/>
  <c r="S191" i="9"/>
  <c r="U191" i="9"/>
  <c r="V191" i="9"/>
  <c r="W191" i="9"/>
  <c r="X191" i="9"/>
  <c r="G191" i="9"/>
  <c r="I187" i="9"/>
  <c r="J187" i="9"/>
  <c r="K187" i="9"/>
  <c r="L187" i="9"/>
  <c r="M187" i="9"/>
  <c r="O187" i="9"/>
  <c r="P187" i="9"/>
  <c r="Q187" i="9"/>
  <c r="R187" i="9"/>
  <c r="S187" i="9"/>
  <c r="U187" i="9"/>
  <c r="V187" i="9"/>
  <c r="W187" i="9"/>
  <c r="X187" i="9"/>
  <c r="G187" i="9"/>
  <c r="I184" i="9"/>
  <c r="J184" i="9"/>
  <c r="K184" i="9"/>
  <c r="L184" i="9"/>
  <c r="M184" i="9"/>
  <c r="O184" i="9"/>
  <c r="P184" i="9"/>
  <c r="Q184" i="9"/>
  <c r="R184" i="9"/>
  <c r="S184" i="9"/>
  <c r="U184" i="9"/>
  <c r="V184" i="9"/>
  <c r="W184" i="9"/>
  <c r="X184" i="9"/>
  <c r="G184" i="9"/>
  <c r="M178" i="9"/>
  <c r="H112" i="9"/>
  <c r="U26" i="9"/>
  <c r="O26" i="9"/>
  <c r="I26" i="9"/>
  <c r="U18" i="9"/>
  <c r="U17" i="9"/>
  <c r="X18" i="9"/>
  <c r="W18" i="9"/>
  <c r="V18" i="9"/>
  <c r="T18" i="9"/>
  <c r="S18" i="9"/>
  <c r="R18" i="9"/>
  <c r="Q18" i="9"/>
  <c r="P18" i="9"/>
  <c r="O18" i="9"/>
  <c r="N18" i="9"/>
  <c r="M18" i="9"/>
  <c r="L18" i="9"/>
  <c r="K18" i="9"/>
  <c r="J18" i="9"/>
  <c r="I18" i="9"/>
  <c r="H18" i="9"/>
  <c r="G18" i="9"/>
  <c r="G27" i="9"/>
  <c r="G205" i="9"/>
  <c r="J82" i="9"/>
  <c r="H82" i="9"/>
  <c r="I82" i="9"/>
  <c r="K82" i="9"/>
  <c r="L82" i="9"/>
  <c r="M82" i="9"/>
  <c r="N82" i="9"/>
  <c r="O82" i="9"/>
  <c r="P82" i="9"/>
  <c r="Q82" i="9"/>
  <c r="R82" i="9"/>
  <c r="S82" i="9"/>
  <c r="T82" i="9"/>
  <c r="U82" i="9"/>
  <c r="V82" i="9"/>
  <c r="W82" i="9"/>
  <c r="X82" i="9"/>
  <c r="G17" i="9"/>
  <c r="S252" i="9"/>
  <c r="M252" i="9"/>
  <c r="G252" i="9"/>
  <c r="S236" i="9"/>
  <c r="M236" i="9"/>
  <c r="G236" i="9"/>
  <c r="S218" i="9"/>
  <c r="M218" i="9"/>
  <c r="G218" i="9"/>
  <c r="S205" i="9"/>
  <c r="M205" i="9"/>
  <c r="S178" i="9"/>
  <c r="G178" i="9"/>
  <c r="X165" i="9"/>
  <c r="W165" i="9"/>
  <c r="V165" i="9"/>
  <c r="U165" i="9"/>
  <c r="T165" i="9"/>
  <c r="S165" i="9"/>
  <c r="R165" i="9"/>
  <c r="Q165" i="9"/>
  <c r="P165" i="9"/>
  <c r="O165" i="9"/>
  <c r="N165" i="9"/>
  <c r="M165" i="9"/>
  <c r="L165" i="9"/>
  <c r="K165" i="9"/>
  <c r="J165" i="9"/>
  <c r="I165" i="9"/>
  <c r="H165" i="9"/>
  <c r="G165" i="9"/>
  <c r="W158" i="9"/>
  <c r="T158" i="9"/>
  <c r="S158" i="9"/>
  <c r="Q158" i="9"/>
  <c r="N158" i="9"/>
  <c r="M158" i="9"/>
  <c r="K158" i="9"/>
  <c r="H158" i="9"/>
  <c r="G158" i="9"/>
  <c r="X151" i="9"/>
  <c r="W151" i="9"/>
  <c r="V151" i="9"/>
  <c r="T151" i="9"/>
  <c r="S151" i="9"/>
  <c r="R151" i="9"/>
  <c r="Q151" i="9"/>
  <c r="P151" i="9"/>
  <c r="N151" i="9"/>
  <c r="M151" i="9"/>
  <c r="L151" i="9"/>
  <c r="K151" i="9"/>
  <c r="J151" i="9"/>
  <c r="H151" i="9"/>
  <c r="G151" i="9"/>
  <c r="X144" i="9"/>
  <c r="W144" i="9"/>
  <c r="V144" i="9"/>
  <c r="U144" i="9"/>
  <c r="T144" i="9"/>
  <c r="S144" i="9"/>
  <c r="R144" i="9"/>
  <c r="Q144" i="9"/>
  <c r="P144" i="9"/>
  <c r="O144" i="9"/>
  <c r="N144" i="9"/>
  <c r="M144" i="9"/>
  <c r="L144" i="9"/>
  <c r="K144" i="9"/>
  <c r="J144" i="9"/>
  <c r="I144" i="9"/>
  <c r="H144" i="9"/>
  <c r="G144" i="9"/>
  <c r="X136" i="9"/>
  <c r="W136" i="9"/>
  <c r="V136" i="9"/>
  <c r="U136" i="9"/>
  <c r="T136" i="9"/>
  <c r="S136" i="9"/>
  <c r="R136" i="9"/>
  <c r="Q136" i="9"/>
  <c r="P136" i="9"/>
  <c r="O136" i="9"/>
  <c r="N136" i="9"/>
  <c r="M136" i="9"/>
  <c r="L136" i="9"/>
  <c r="K136" i="9"/>
  <c r="J136" i="9"/>
  <c r="I136" i="9"/>
  <c r="H136" i="9"/>
  <c r="G136" i="9"/>
  <c r="X131" i="9"/>
  <c r="W131" i="9"/>
  <c r="V131" i="9"/>
  <c r="U131" i="9"/>
  <c r="T131" i="9"/>
  <c r="S131" i="9"/>
  <c r="R131" i="9"/>
  <c r="Q131" i="9"/>
  <c r="P131" i="9"/>
  <c r="O131" i="9"/>
  <c r="N131" i="9"/>
  <c r="M131" i="9"/>
  <c r="L131" i="9"/>
  <c r="K131" i="9"/>
  <c r="J131" i="9"/>
  <c r="I131" i="9"/>
  <c r="H131" i="9"/>
  <c r="G131" i="9"/>
  <c r="X128" i="9"/>
  <c r="W128" i="9"/>
  <c r="V128" i="9"/>
  <c r="U128" i="9"/>
  <c r="T128" i="9"/>
  <c r="S128" i="9"/>
  <c r="R128" i="9"/>
  <c r="Q128" i="9"/>
  <c r="P128" i="9"/>
  <c r="O128" i="9"/>
  <c r="N128" i="9"/>
  <c r="M128" i="9"/>
  <c r="L128" i="9"/>
  <c r="K128" i="9"/>
  <c r="J128" i="9"/>
  <c r="I128" i="9"/>
  <c r="H128" i="9"/>
  <c r="X127" i="9"/>
  <c r="W127" i="9"/>
  <c r="V127" i="9"/>
  <c r="U127" i="9"/>
  <c r="T127" i="9"/>
  <c r="S127" i="9"/>
  <c r="R127" i="9"/>
  <c r="Q127" i="9"/>
  <c r="P127" i="9"/>
  <c r="O127" i="9"/>
  <c r="N127" i="9"/>
  <c r="M127" i="9"/>
  <c r="L127" i="9"/>
  <c r="K127" i="9"/>
  <c r="J127" i="9"/>
  <c r="I127" i="9"/>
  <c r="H127" i="9"/>
  <c r="G127" i="9"/>
  <c r="G128" i="9"/>
  <c r="T112" i="9"/>
  <c r="N112" i="9"/>
  <c r="X112" i="9"/>
  <c r="W112" i="9"/>
  <c r="V112" i="9"/>
  <c r="U112" i="9"/>
  <c r="S112" i="9"/>
  <c r="R112" i="9"/>
  <c r="Q112" i="9"/>
  <c r="P112" i="9"/>
  <c r="O112" i="9"/>
  <c r="M112" i="9"/>
  <c r="L112" i="9"/>
  <c r="K112" i="9"/>
  <c r="J112" i="9"/>
  <c r="I112" i="9"/>
  <c r="G112" i="9"/>
  <c r="X123" i="9"/>
  <c r="W123" i="9"/>
  <c r="V123" i="9"/>
  <c r="U123" i="9"/>
  <c r="T123" i="9"/>
  <c r="S123" i="9"/>
  <c r="R123" i="9"/>
  <c r="Q123" i="9"/>
  <c r="P123" i="9"/>
  <c r="O123" i="9"/>
  <c r="N123" i="9"/>
  <c r="M123" i="9"/>
  <c r="L123" i="9"/>
  <c r="K123" i="9"/>
  <c r="J123" i="9"/>
  <c r="I123" i="9"/>
  <c r="H123" i="9"/>
  <c r="G123" i="9"/>
  <c r="X119" i="9"/>
  <c r="W119" i="9"/>
  <c r="V119" i="9"/>
  <c r="U119" i="9"/>
  <c r="S119" i="9"/>
  <c r="R119" i="9"/>
  <c r="Q119" i="9"/>
  <c r="P119" i="9"/>
  <c r="O119" i="9"/>
  <c r="M119" i="9"/>
  <c r="L119" i="9"/>
  <c r="K119" i="9"/>
  <c r="J119" i="9"/>
  <c r="I119" i="9"/>
  <c r="G119" i="9"/>
  <c r="X104" i="9"/>
  <c r="W104" i="9"/>
  <c r="V104" i="9"/>
  <c r="U104" i="9"/>
  <c r="T104" i="9"/>
  <c r="S104" i="9"/>
  <c r="R104" i="9"/>
  <c r="Q104" i="9"/>
  <c r="P104" i="9"/>
  <c r="O104" i="9"/>
  <c r="N104" i="9"/>
  <c r="M104" i="9"/>
  <c r="L104" i="9"/>
  <c r="K104" i="9"/>
  <c r="J104" i="9"/>
  <c r="I104" i="9"/>
  <c r="H104" i="9"/>
  <c r="G104" i="9"/>
  <c r="X107" i="9"/>
  <c r="W107" i="9"/>
  <c r="V107" i="9"/>
  <c r="U107" i="9"/>
  <c r="T107" i="9"/>
  <c r="S107" i="9"/>
  <c r="R107" i="9"/>
  <c r="Q107" i="9"/>
  <c r="P107" i="9"/>
  <c r="O107" i="9"/>
  <c r="N107" i="9"/>
  <c r="M107" i="9"/>
  <c r="L107" i="9"/>
  <c r="K107" i="9"/>
  <c r="J107" i="9"/>
  <c r="I107" i="9"/>
  <c r="H107" i="9"/>
  <c r="G107" i="9"/>
  <c r="X101" i="9"/>
  <c r="W101" i="9"/>
  <c r="U101" i="9"/>
  <c r="T101" i="9"/>
  <c r="S101" i="9"/>
  <c r="R101" i="9"/>
  <c r="Q101" i="9"/>
  <c r="O101" i="9"/>
  <c r="N101" i="9"/>
  <c r="M101" i="9"/>
  <c r="L101" i="9"/>
  <c r="K101" i="9"/>
  <c r="I101" i="9"/>
  <c r="H101" i="9"/>
  <c r="G101" i="9"/>
  <c r="X96" i="9"/>
  <c r="W96" i="9"/>
  <c r="X95" i="9"/>
  <c r="W95" i="9"/>
  <c r="T96" i="9"/>
  <c r="S96" i="9"/>
  <c r="R96" i="9"/>
  <c r="Q96" i="9"/>
  <c r="T95" i="9"/>
  <c r="S95" i="9"/>
  <c r="R95" i="9"/>
  <c r="Q95" i="9"/>
  <c r="N96" i="9"/>
  <c r="M96" i="9"/>
  <c r="N95" i="9"/>
  <c r="M95" i="9"/>
  <c r="L96" i="9"/>
  <c r="K96" i="9"/>
  <c r="L95" i="9"/>
  <c r="K95" i="9"/>
  <c r="H95" i="9"/>
  <c r="G95" i="9"/>
  <c r="H96" i="9"/>
  <c r="G96" i="9"/>
  <c r="G82" i="9"/>
  <c r="X91" i="9"/>
  <c r="W91" i="9"/>
  <c r="U91" i="9"/>
  <c r="T91" i="9"/>
  <c r="S91" i="9"/>
  <c r="R91" i="9"/>
  <c r="Q91" i="9"/>
  <c r="O91" i="9"/>
  <c r="N91" i="9"/>
  <c r="M91" i="9"/>
  <c r="L91" i="9"/>
  <c r="K91" i="9"/>
  <c r="I91" i="9"/>
  <c r="H91" i="9"/>
  <c r="X87" i="9"/>
  <c r="W87" i="9"/>
  <c r="V87" i="9"/>
  <c r="U87" i="9"/>
  <c r="T87" i="9"/>
  <c r="S87" i="9"/>
  <c r="R87" i="9"/>
  <c r="Q87" i="9"/>
  <c r="P87" i="9"/>
  <c r="O87" i="9"/>
  <c r="N87" i="9"/>
  <c r="M87" i="9"/>
  <c r="L87" i="9"/>
  <c r="K87" i="9"/>
  <c r="J87" i="9"/>
  <c r="I87" i="9"/>
  <c r="H87" i="9"/>
  <c r="G91" i="9"/>
  <c r="G87" i="9"/>
  <c r="X76" i="9"/>
  <c r="W76" i="9"/>
  <c r="U76" i="9"/>
  <c r="T76" i="9"/>
  <c r="S76" i="9"/>
  <c r="R76" i="9"/>
  <c r="Q76" i="9"/>
  <c r="O76" i="9"/>
  <c r="N76" i="9"/>
  <c r="M76" i="9"/>
  <c r="L76" i="9"/>
  <c r="K76" i="9"/>
  <c r="I76" i="9"/>
  <c r="H76" i="9"/>
  <c r="G76" i="9"/>
  <c r="T67" i="9"/>
  <c r="S67" i="9"/>
  <c r="N67" i="9"/>
  <c r="M67" i="9"/>
  <c r="H67" i="9"/>
  <c r="G67" i="9"/>
  <c r="U64" i="9"/>
  <c r="T64" i="9"/>
  <c r="S64" i="9"/>
  <c r="O64" i="9"/>
  <c r="N64" i="9"/>
  <c r="M64" i="9"/>
  <c r="I64" i="9"/>
  <c r="H64" i="9"/>
  <c r="G64" i="9"/>
  <c r="I57" i="9"/>
  <c r="G57" i="9"/>
  <c r="G61" i="9"/>
  <c r="X57" i="9"/>
  <c r="W57" i="9"/>
  <c r="V57" i="9"/>
  <c r="U57" i="9"/>
  <c r="R57" i="9"/>
  <c r="Q57" i="9"/>
  <c r="P57" i="9"/>
  <c r="O57" i="9"/>
  <c r="L57" i="9"/>
  <c r="K57" i="9"/>
  <c r="J57" i="9"/>
  <c r="T57" i="9"/>
  <c r="S57" i="9"/>
  <c r="N57" i="9"/>
  <c r="M57" i="9"/>
  <c r="H57" i="9"/>
  <c r="T61" i="9"/>
  <c r="S61" i="9"/>
  <c r="N61" i="9"/>
  <c r="M61" i="9"/>
  <c r="H61" i="9"/>
  <c r="T46" i="9"/>
  <c r="N46" i="9"/>
  <c r="H46" i="9"/>
  <c r="X46" i="9"/>
  <c r="W46" i="9"/>
  <c r="V46" i="9"/>
  <c r="U46" i="9"/>
  <c r="S46" i="9"/>
  <c r="R46" i="9"/>
  <c r="Q46" i="9"/>
  <c r="P46" i="9"/>
  <c r="O46" i="9"/>
  <c r="M46" i="9"/>
  <c r="L46" i="9"/>
  <c r="K46" i="9"/>
  <c r="J46" i="9"/>
  <c r="I46" i="9"/>
  <c r="G46" i="9"/>
  <c r="X50" i="9"/>
  <c r="W50" i="9"/>
  <c r="V50" i="9"/>
  <c r="U50" i="9"/>
  <c r="S50" i="9"/>
  <c r="R50" i="9"/>
  <c r="Q50" i="9"/>
  <c r="P50" i="9"/>
  <c r="O50" i="9"/>
  <c r="M50" i="9"/>
  <c r="L50" i="9"/>
  <c r="K50" i="9"/>
  <c r="J50" i="9"/>
  <c r="I50" i="9"/>
  <c r="G50" i="9"/>
  <c r="G37" i="9"/>
  <c r="X37" i="9"/>
  <c r="W37" i="9"/>
  <c r="V37" i="9"/>
  <c r="U37" i="9"/>
  <c r="T37" i="9"/>
  <c r="S37" i="9"/>
  <c r="R37" i="9"/>
  <c r="Q37" i="9"/>
  <c r="P37" i="9"/>
  <c r="O37" i="9"/>
  <c r="N37" i="9"/>
  <c r="M37" i="9"/>
  <c r="L37" i="9"/>
  <c r="K37" i="9"/>
  <c r="J37" i="9"/>
  <c r="I37" i="9"/>
  <c r="H37" i="9"/>
  <c r="L26" i="9"/>
  <c r="X26" i="9"/>
  <c r="W26" i="9"/>
  <c r="T26" i="9"/>
  <c r="S26" i="9"/>
  <c r="R26" i="9"/>
  <c r="Q26" i="9"/>
  <c r="N26" i="9"/>
  <c r="M26" i="9"/>
  <c r="K26" i="9"/>
  <c r="H26" i="9"/>
  <c r="X27" i="9"/>
  <c r="W27" i="9"/>
  <c r="T27" i="9"/>
  <c r="S27" i="9"/>
  <c r="R27" i="9"/>
  <c r="Q27" i="9"/>
  <c r="N27" i="9"/>
  <c r="M27" i="9"/>
  <c r="L27" i="9"/>
  <c r="K27" i="9"/>
  <c r="H27" i="9"/>
  <c r="G26" i="9"/>
  <c r="S17" i="9"/>
  <c r="X17" i="9"/>
  <c r="W17" i="9"/>
  <c r="V17" i="9"/>
  <c r="T17" i="9"/>
  <c r="R17" i="9"/>
  <c r="Q17" i="9"/>
  <c r="P17" i="9"/>
  <c r="O17" i="9"/>
  <c r="N17" i="9"/>
  <c r="M17" i="9"/>
  <c r="L17" i="9"/>
  <c r="K17" i="9"/>
  <c r="J17" i="9"/>
  <c r="I17" i="9"/>
  <c r="H17" i="9"/>
</calcChain>
</file>

<file path=xl/sharedStrings.xml><?xml version="1.0" encoding="utf-8"?>
<sst xmlns="http://schemas.openxmlformats.org/spreadsheetml/2006/main" count="754" uniqueCount="442">
  <si>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</si>
  <si>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</si>
  <si>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</si>
  <si>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</si>
  <si>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UNICEF, WHO and World Bank - Global Level:  Partners at the global level</t>
  </si>
  <si>
    <t>Key Performance Indicators (KPIs)</t>
  </si>
  <si>
    <t>Survey Questions</t>
  </si>
  <si>
    <t>1.</t>
  </si>
  <si>
    <t>Corporate Strategy</t>
  </si>
  <si>
    <t>2.</t>
  </si>
  <si>
    <t>Strategies – Country, regional, thematic</t>
  </si>
  <si>
    <t>4.</t>
  </si>
  <si>
    <t>Financial Resources and Risk Management</t>
  </si>
  <si>
    <t>5.</t>
  </si>
  <si>
    <t>6.</t>
  </si>
  <si>
    <t>7.</t>
  </si>
  <si>
    <t>Performance Management</t>
  </si>
  <si>
    <t>8.</t>
  </si>
  <si>
    <t xml:space="preserve">Human Resources Management </t>
  </si>
  <si>
    <t>9.</t>
  </si>
  <si>
    <t>The MO manages human resources using methods to improve organisational performance</t>
  </si>
  <si>
    <t>Portfolio Management (Country or Other)</t>
  </si>
  <si>
    <t>10.</t>
  </si>
  <si>
    <t>Ownership</t>
  </si>
  <si>
    <t>11.</t>
  </si>
  <si>
    <t>12.</t>
  </si>
  <si>
    <t>The MO's procedures take into account local conditions and capacities</t>
  </si>
  <si>
    <t>The length of time for completing MO procedures does not have a negative effect on implementation</t>
  </si>
  <si>
    <t>Alignment</t>
  </si>
  <si>
    <t>The MO uses country systems for disbursement and operations</t>
  </si>
  <si>
    <t>14.</t>
  </si>
  <si>
    <t>The MO's policy dialogue is undertaken in a manner which respects partner views and perspectives</t>
  </si>
  <si>
    <t>Harmonisation</t>
  </si>
  <si>
    <t>15.</t>
  </si>
  <si>
    <t>Performance Monitoring and Evaluation</t>
  </si>
  <si>
    <t>16.</t>
  </si>
  <si>
    <t>Performance Reporting</t>
  </si>
  <si>
    <t>17.</t>
  </si>
  <si>
    <t>The MO presents performance information on its effectiveness</t>
  </si>
  <si>
    <t>Reports on the achievement of outcomes, not just inputs, activities and outputs</t>
  </si>
  <si>
    <t>Reports performance using data obtained from measuring indicators</t>
  </si>
  <si>
    <t>Dissemination of Lessons Learned</t>
  </si>
  <si>
    <t>18.</t>
  </si>
  <si>
    <t>Reports on lessons learned based on performance information</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</si>
  <si>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</si>
  <si>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</si>
  <si>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</si>
  <si>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</si>
  <si>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</si>
  <si>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</si>
  <si>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</si>
  <si>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</si>
  <si>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</si>
  <si>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</si>
  <si>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</si>
  <si>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</si>
  <si>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</si>
  <si>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</si>
  <si>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</si>
  <si>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</si>
  <si>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</si>
  <si>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</si>
  <si>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</si>
  <si>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</si>
  <si>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</si>
  <si>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</si>
  <si>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</si>
  <si>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</si>
  <si>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</si>
  <si>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</si>
  <si>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</si>
  <si>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</si>
  <si>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</si>
  <si>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</si>
  <si>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</si>
  <si>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</si>
  <si>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</si>
  <si>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</si>
  <si>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</si>
  <si>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</si>
  <si>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The MO makes transparent and predictable aid allocation decisions</t>
  </si>
  <si>
    <t>The MO has a policy on anti-corruption</t>
  </si>
  <si>
    <t>The MO delegates decision-making authority (to the country or other levels)</t>
  </si>
  <si>
    <t>The procedures of the MO can be easily understood and completed by partners</t>
  </si>
  <si>
    <t>The MO has the operational agility to respond quickly to changing circumstances on the ground</t>
  </si>
  <si>
    <t>The MO consistently evaluates its delivery and external results</t>
  </si>
  <si>
    <t>Evaluation findings are used to inform decisions on programming, policy, and strategy</t>
  </si>
  <si>
    <t>Direct beneficiaries and stakeholder groups are involved in evaluation processes</t>
  </si>
  <si>
    <t>19.</t>
  </si>
  <si>
    <t>Learning opportunities are organised to share lessons at all levels of the organisation</t>
  </si>
  <si>
    <t>The MO has reputation among its stakeholders for high quality, valued policy dialogue inputs</t>
  </si>
  <si>
    <t>20.</t>
  </si>
  <si>
    <t>Development Results Component</t>
  </si>
  <si>
    <t>The activities of the MO respond to key development priorities of the country</t>
  </si>
  <si>
    <t>The MO provides innovative solutions for development challenges in the country</t>
  </si>
  <si>
    <t>The MO adjusts its strategies and objectives according to the changing needs and priorities of the country</t>
  </si>
  <si>
    <t>Median Scores</t>
  </si>
  <si>
    <t>N=</t>
  </si>
  <si>
    <t>Governance and leadership</t>
  </si>
  <si>
    <t>The MO Executive Management shows leadership on results management.</t>
  </si>
  <si>
    <t>The MO’s corporate/organisation-wide strategies are clearly focused on the mandate</t>
  </si>
  <si>
    <t>Expenditures are linked to results</t>
  </si>
  <si>
    <t>The MO has policies and processes for financial accountability (audit, risk management, anti-corruption)</t>
  </si>
  <si>
    <t>Systems are in place for immediate measures against irregularities identified at the country (or other) level</t>
  </si>
  <si>
    <t>The MO has a structurally independent evaluation unit within its organisational structure that reports to its Executive Management or Board</t>
  </si>
  <si>
    <t/>
  </si>
  <si>
    <t>A.</t>
  </si>
  <si>
    <t>A1</t>
  </si>
  <si>
    <t>A2</t>
  </si>
  <si>
    <t>A3</t>
  </si>
  <si>
    <t>A4</t>
  </si>
  <si>
    <t>A5</t>
  </si>
  <si>
    <t>ASKED ONLY TO HQ RESPONDENTS</t>
  </si>
  <si>
    <t>B.</t>
  </si>
  <si>
    <t>B1</t>
  </si>
  <si>
    <t>B2</t>
  </si>
  <si>
    <t>B3</t>
  </si>
  <si>
    <t>B4</t>
  </si>
  <si>
    <t>B5</t>
  </si>
  <si>
    <t>C.</t>
  </si>
  <si>
    <t>Relevance of objectives and program of work to stakeholders</t>
  </si>
  <si>
    <t>C1</t>
  </si>
  <si>
    <t>C2</t>
  </si>
  <si>
    <t>C3</t>
  </si>
  <si>
    <t>ASKED ONLY TO RESPONDENTS IN PAKISTAN</t>
  </si>
  <si>
    <t>ASKED ONLY TO RESPONDENTS IN INDONESIA</t>
  </si>
  <si>
    <t>DP</t>
  </si>
  <si>
    <t>RG</t>
  </si>
  <si>
    <t>PO</t>
  </si>
  <si>
    <t>MOPAN Common Approach Assessment 2013 - KPI/MI Results for WFP</t>
  </si>
  <si>
    <t>The MO provides direction  for the achievement of external/beneficiary focused results</t>
  </si>
  <si>
    <t>The MO has a value system that supports a results-orientation and a direct partner and beneficiary focus.</t>
  </si>
  <si>
    <t>The MO promotes an organisation-wide policy on results management.</t>
  </si>
  <si>
    <t>The MO's organisation-wide strategy is based on a clear definition of mandate</t>
  </si>
  <si>
    <t>The MO's organisation-wide strategy includes appropriate mechanisms to facilitate sustainable solutions</t>
  </si>
  <si>
    <t>The MO maintains focus on the cross-cutting priorities identified in its strategic framework, and/or based on its mandate and international commitments</t>
  </si>
  <si>
    <t>Gender equality</t>
  </si>
  <si>
    <t>Climate risk analysis and response</t>
  </si>
  <si>
    <t>Building capacities for good governance</t>
  </si>
  <si>
    <t>Human rights-based standards</t>
  </si>
  <si>
    <t>Emergency preparedness and response</t>
  </si>
  <si>
    <t>Protection</t>
  </si>
  <si>
    <t>HIV/AIDS</t>
  </si>
  <si>
    <t>The MO’s country-level emergency response, protracted relief operations and development programmes are results-focused</t>
  </si>
  <si>
    <t>Country-level project/programme results are aligned with the corporate strategic results framework</t>
  </si>
  <si>
    <t>All project/programme results frameworks at the country level include indicators</t>
  </si>
  <si>
    <t>Results for cross-cutting thematic priorities are included in country level results frameworks (e.g., gender equality, protection, HIV/AIDS, emergency preparedness and response, climate risk analysis and response, human rights-based standards, and building capacities for good governance) as appropriate</t>
  </si>
  <si>
    <t xml:space="preserve">Design of a humanitarian response is developed through consultation with humanitarian partners (including governments) and beneficiaries (whenever feasible and appropriate)                                        </t>
  </si>
  <si>
    <t>The MO’s humanitarian operations are based on reliable assessments of food and nutrition needs</t>
  </si>
  <si>
    <t>Contingency plans are in place should a major increase or scale up of humanitarian actions  be required</t>
  </si>
  <si>
    <t>The MO's criteria for allocating un-earmarked resources are publicly available</t>
  </si>
  <si>
    <t>The MO’s allocations of un-earmarked resources follow the criteria</t>
  </si>
  <si>
    <t xml:space="preserve">Aid flows or planned resources (financial/technical co-operation, etc.) are released as needed and available </t>
  </si>
  <si>
    <t>The MO accesses or generates reasonably accurate overall financial estimates of demand and support for its humanitarian action</t>
  </si>
  <si>
    <t>The MO engages in results-based budgeting</t>
  </si>
  <si>
    <t>Financial allocations are linked to expected humanitarian results</t>
  </si>
  <si>
    <t>External financial audits meeting recognized international standards are performed across the organisation (including UN Board of Auditors)</t>
  </si>
  <si>
    <t>External financial audits meeting recognized international standards are performed at the regional, country or project level (as appropriate)</t>
  </si>
  <si>
    <t>Internal financial audit processes are used to provide management/governing bodies with objective information</t>
  </si>
  <si>
    <t>The MO's procurement and contract management processes for the provision of services or goods are usually effective</t>
  </si>
  <si>
    <t>The MO has strategies in place for risk management (identification, mitigation, contingency planning, monitoring and reporting)</t>
  </si>
  <si>
    <t>Performance information on results is used by the MO</t>
  </si>
  <si>
    <t>Revising and adjusting policies</t>
  </si>
  <si>
    <t>Planning new interventions</t>
  </si>
  <si>
    <t>Poorly performing programmes, projects and/or initiatives are addressed proactively so as to improve performance</t>
  </si>
  <si>
    <t>Evaluation recommendations reported to the Executive Committee/Board are acted upon by the responsible units</t>
  </si>
  <si>
    <t>Results-focused performance assessment systems are in place for senior staff (including Country Directors)</t>
  </si>
  <si>
    <t>There is a transparent system in place to manage staff performance</t>
  </si>
  <si>
    <t>The MO has appropriate measures in place to ensure staff security</t>
  </si>
  <si>
    <t>Staff deployment in country is adequate for the development of effective country-level partnerships</t>
  </si>
  <si>
    <t>The MO has a code of conduct that is followed by staff members</t>
  </si>
  <si>
    <t>The MO has rapid personnel deployment or surge mechanisms in place</t>
  </si>
  <si>
    <t>Country/regional programming processes are performance oriented</t>
  </si>
  <si>
    <t xml:space="preserve">Prior to approval new initiatives are subject to risk and benefits/impact analysis (economic, social, security, etc.)          </t>
  </si>
  <si>
    <t xml:space="preserve">The MO key operations/management decisions can be made locally              </t>
  </si>
  <si>
    <t xml:space="preserve">13. </t>
  </si>
  <si>
    <t>The MO ensures adherence to humanitarian principles (humanity, impartiality, neutrality, operational independence) in its field operations, particularly in conflict-related situations</t>
  </si>
  <si>
    <t>Humanitarian Principles</t>
  </si>
  <si>
    <t>The MO has clear procedures for in-house coordination of the various functions and roles that are part of its mandate</t>
  </si>
  <si>
    <t>The MO maintains ongoing policy dialogue with partners on the importance of observing humanitarian principles in the delivery of humanitarian action, particularly in cases of conflict</t>
  </si>
  <si>
    <t>The MO respects humanitarian principles while delivering humanitarian assistance</t>
  </si>
  <si>
    <t xml:space="preserve">The MO has operational flexibility in the way it implements programmes/projects and deals with budget issues (during implementation) </t>
  </si>
  <si>
    <t>The MO is able to respond to events/disaster situations in a timely manner</t>
  </si>
  <si>
    <t>The MO transfers funds to local/international organisations in a timely manner</t>
  </si>
  <si>
    <t>The MO ensures that it sufficiently uses local capacities and resources</t>
  </si>
  <si>
    <t>The MO ensures that capacity development of local partners is undertaken</t>
  </si>
  <si>
    <t xml:space="preserve">The MO strives to protect and enhance livelihoods and transition from relief to recovery and development </t>
  </si>
  <si>
    <t>The MO coordinates and directs its aid programming (including capacity building) at the country level in support of inter-agency plans and appeals</t>
  </si>
  <si>
    <t>The MO contributes actively to inter-agency plans and appeals (e.g. consolidated appeals, annual programming exercises)</t>
  </si>
  <si>
    <t>The MO participates in the cluster system and dedicates sufficient resources for cluster management when it is a cluster lead or co-lead</t>
  </si>
  <si>
    <t>The MO adjusts it programmes to reflect strategic priorities agreed to by the cluster</t>
  </si>
  <si>
    <t>The MO implements its programmes in a manner compliant with the technical recommendations of the appropriate cluster</t>
  </si>
  <si>
    <t>The MO dedicates sufficient analytical resources and policy-level engagement to strategic activities within the cluster it leads or co-leads</t>
  </si>
  <si>
    <t>The MO provides sufficient overall leadership within the cluster it leads or co-leads via the provision of dedicated staff for coordination</t>
  </si>
  <si>
    <t>The MO ensures that pertinent information is circulated within the cluster it leads or co-leads</t>
  </si>
  <si>
    <t>The MO generates reliable financial  forecasts and articulates priorities for the cluster it leads or co-leads</t>
  </si>
  <si>
    <t>The MO has effective practices and systems in place to act as cluster lead or co-lead</t>
  </si>
  <si>
    <t>NOTE: At the country level, KPI 17 was asked to respondents in only 4 of the 5 countries assessed: Ethiopia, Indonesia, Mozambique, and Pakistan.</t>
  </si>
  <si>
    <t>The MO harmonises arrangements and procedures with other programming partners (donors, UN agencies, NGOs, Governments etc.) as appropriate, according to their mandate and humanitarian principles</t>
  </si>
  <si>
    <t>The extent to which the MO participates in joint missions (coordination, analysis, design, evaluation, needs assessments)</t>
  </si>
  <si>
    <t>The MO shares relevant information with humanitarian and other partners</t>
  </si>
  <si>
    <t>The extent to which the MO technical cooperation is disbursed through coordinated programmes</t>
  </si>
  <si>
    <t>The extent to which the MO promotes and implements system-wide UN reforms (Delivering as One, Humanitarian Reform/Transformative Agenda)</t>
  </si>
  <si>
    <t>The evaluation function provides sufficient coverage of the MO's programming activity (situations, projects, programmes, etc.)</t>
  </si>
  <si>
    <t>The MO ensures quality of its evaluations</t>
  </si>
  <si>
    <t>Reports against its organisation-wide strategy, including expected management, development and humanitarian results</t>
  </si>
  <si>
    <t xml:space="preserve">Reports on adjustments made or recommended to the organisation-wide policies and strategies based on performance information </t>
  </si>
  <si>
    <t>Reports on country (or other) level programming adjustments made or recommended based on performance information</t>
  </si>
  <si>
    <t>21.</t>
  </si>
  <si>
    <t xml:space="preserve">The MO encourages identification, documentation and dissemination of lessons learned and/or best practices </t>
  </si>
  <si>
    <t>Evidence of the extent of MO progress towards its institutional/organisation-wide results</t>
  </si>
  <si>
    <t xml:space="preserve">Save lives and protect livelihoods in emergencies
</t>
  </si>
  <si>
    <t>Prevent acute hunger and invest in disaster preparedness and mitigation measures</t>
  </si>
  <si>
    <t>Restore and rebuild lives and livelihoods in post-conflict, post-disaster or transition situations</t>
  </si>
  <si>
    <t>Reduce chronic hunger and undernutrition</t>
  </si>
  <si>
    <t xml:space="preserve">Strengthen the capacities of countries to reduce hunger, including through hand-over strategies and local purchase
</t>
  </si>
  <si>
    <t>ASKED ONLY TO RESPONDENTS IN ETHIOPIA</t>
  </si>
  <si>
    <r>
      <t>Improve food consumption for emergency-affected households</t>
    </r>
    <r>
      <rPr>
        <b/>
        <sz val="10"/>
        <color rgb="FFC00000"/>
        <rFont val="Arial"/>
        <family val="2"/>
      </rPr>
      <t/>
    </r>
  </si>
  <si>
    <t xml:space="preserve">Reduce or stabilize acute malnutrition among vulnerable groups in food-insecure districts (e.g., young children,  pregnant and lactating women, refugees, etc.).  </t>
  </si>
  <si>
    <t>Enhance mothers' and other women's basic knowledge of nutrition-related issues in food-insecure communities</t>
  </si>
  <si>
    <r>
      <t xml:space="preserve">Increase uptake of antiretroviral therapy (ART) and improve nutritional recovery of food-insecure people living with HIV/AIDS </t>
    </r>
    <r>
      <rPr>
        <b/>
        <sz val="10"/>
        <color rgb="FFC00000"/>
        <rFont val="Arial"/>
        <family val="2"/>
      </rPr>
      <t/>
    </r>
  </si>
  <si>
    <t>Increase access to education and develop human capital of vulnerable children (orphans, refugees, those living in urban communities affected by HIV/AIDS, etc.)</t>
  </si>
  <si>
    <t>Increase marketing opportunities at national level with cost effective WFP local purchases</t>
  </si>
  <si>
    <t>Increase ability of food and cash assistance beneficiaries (safety-net programme) to manage shocks and invest in activities that enhance their resilience.</t>
  </si>
  <si>
    <t>Incorporate hunger solutions in broader national policy frameworks and increase government capacity, particularly at local levels, to identify food needs, develop strategies and carry out hunger and disaster risk reduction programmes</t>
  </si>
  <si>
    <t>B6</t>
  </si>
  <si>
    <t>B7</t>
  </si>
  <si>
    <t>B8</t>
  </si>
  <si>
    <t>Improve sustainable land management in chronically food-insecure woredas (districts)</t>
  </si>
  <si>
    <t>Improve access to quality education for primary school children in food-insecure areas</t>
  </si>
  <si>
    <t>Transform schools into local development centres to empower communities</t>
  </si>
  <si>
    <t>Humanitarian Results</t>
  </si>
  <si>
    <t>Development Results</t>
  </si>
  <si>
    <t>B9</t>
  </si>
  <si>
    <t>B10</t>
  </si>
  <si>
    <t>B11</t>
  </si>
  <si>
    <t>ASKED ONLY TO RESPONDENTS IN GUATEMALA</t>
  </si>
  <si>
    <t>Improve food consumption for vulnerable groups affected by emergencies</t>
  </si>
  <si>
    <t>Reduce chronic undernutrition</t>
  </si>
  <si>
    <t>Improve the livelihood of subsistence farmers affected by
recurrent shocks</t>
  </si>
  <si>
    <t>Iincrease smallholders' incomes and enhance their food security (Purchase for Progress or P4P).</t>
  </si>
  <si>
    <t xml:space="preserve">Strengthen the capacities of government institutions </t>
  </si>
  <si>
    <t>Reduce acute malnutrition in young children</t>
  </si>
  <si>
    <t>Improve food consumption for emergency-affected households</t>
  </si>
  <si>
    <t>Increase communities' access to assets</t>
  </si>
  <si>
    <t>Increase and stabilize enrolment and attendance of girls and boys in WFP-assisted schools</t>
  </si>
  <si>
    <t>Increase marketing opportunities at national level with cost-effective WFP local purchases</t>
  </si>
  <si>
    <t>Progress made towards nationally owned hunger solutions</t>
  </si>
  <si>
    <t>Broader national policy frameworks incorporated hunger solutions</t>
  </si>
  <si>
    <t>Strengthen national capacity to monitor, analyse, map and address food insecurity</t>
  </si>
  <si>
    <t>Strengthen national capacity in disaster preparedness and response</t>
  </si>
  <si>
    <t>Strengthen national capacity to reduce undernutrition below critical levels</t>
  </si>
  <si>
    <t>ASKED ONLY TO RESPONDENTS IN MOZAMBIQUE</t>
  </si>
  <si>
    <t>Improve food consumption over assistance period for targeted emergency-affected households</t>
  </si>
  <si>
    <t>Improve nutrition status of of vulnerable groups receiving food assistance (e.g. women, girls, boys, people living with HIV/AIDS and tuberculosis)</t>
  </si>
  <si>
    <t>Increase survival of adults and children affected by HIV after 6 months of anti-retroviral therapy (ART)</t>
  </si>
  <si>
    <t>Reduce vulnerability of communities to hazards</t>
  </si>
  <si>
    <t>Make progress towards nationally owned hunger solutions</t>
  </si>
  <si>
    <t>Increase enrolment of primary school children in high drop out zones and food-insecure areas of Mozambique</t>
  </si>
  <si>
    <t>Strengthen the community safety-net system in Mozambique</t>
  </si>
  <si>
    <t>Targeted households recover access to functioning productive assets in fragile, transition situations</t>
  </si>
  <si>
    <t>Reduce and/or stablise acute malnutrition in young children and pregnant and lactating women</t>
  </si>
  <si>
    <t>Improve food consumption for targeted vulnerable populations</t>
  </si>
  <si>
    <t>Develop and/or enhance government disaster risk management measures in Pakistan</t>
  </si>
  <si>
    <t>Improve enrolment, attendance and retention of girls and boys in assisted schools in crisis-affected areas</t>
  </si>
  <si>
    <t>Improve women's access to public services, especially healthcare</t>
  </si>
  <si>
    <t>Increase access for poor rural women in creating and preserving physical, economic and social assets</t>
  </si>
  <si>
    <t>Improve primary school enrolment, retention and completion rates at selected girls' schools in targeted areas</t>
  </si>
  <si>
    <t>i) WFP's institutional culture supports a focus on results. [q92]</t>
  </si>
  <si>
    <t>ii) WFP's institutional culture is focused on humanitarian  partners [q93]</t>
  </si>
  <si>
    <t>iii) WFP's institutional culture is direct beneficiary focused. [q94]</t>
  </si>
  <si>
    <t>iv) WFP's institutional culture strongly emphasizes respect for humanitarian principles. [q95]</t>
  </si>
  <si>
    <t>WFP's senior management shows leadership on results management. [q96]</t>
  </si>
  <si>
    <t>WFP ensures the application of results-based management across the organisation. [q97]</t>
  </si>
  <si>
    <t>i) WFP has a clearly defined mandate. [q99]</t>
  </si>
  <si>
    <t>ii) WFP's organisation-wide strategy is aligned with its mandate. [q100]</t>
  </si>
  <si>
    <t>iii) WFP’s organisation wide strategy rests upon a clear understanding of its capacity to deliver. [q101]</t>
  </si>
  <si>
    <t xml:space="preserve">iv) WFP's organisation-wide strategy is clearly based on humanitarian principles. [q102]                                                                                       </t>
  </si>
  <si>
    <t>WFP's organisation-wide strategy includes appropriate mechanisms to facilitate sustainable solutions. [q103]</t>
  </si>
  <si>
    <t>WFP sufficiently mainstreams gender equality (including gender-based violence) in its work. [q105]</t>
  </si>
  <si>
    <t>WFP sufficiently integrates climate risk analysis and response in its work. [q106]</t>
  </si>
  <si>
    <t>WFP promotes capacity-building for good governance to reduce hunger/promote food security. [q107]</t>
  </si>
  <si>
    <t>WFP sufficiently promotes human rights-based standards in its work. [q108]</t>
  </si>
  <si>
    <t>WFP sufficiently integrates emergency preparedness and response in its work. [q109]</t>
  </si>
  <si>
    <t>WFP sufficiently mainstreams protection issues in its work. [q110]</t>
  </si>
  <si>
    <t>WFP sufficiently integrates the HIV/AIDS thematic priority in its work. [q111]</t>
  </si>
  <si>
    <t>Results statements in WFP’s country-level strategies (EMOP, PRRO and/or CP) are aligned with those in the corporate strategic results framework. [q113]</t>
  </si>
  <si>
    <t>WFP’s country-level results frameworks (EMOP, PRRO and/or CP) all include indicators. [q114]</t>
  </si>
  <si>
    <t>WFP's strategies at the country level (EMOP, PRRO and CP) include results for cross-cutting priorities (e.g., gender equality, protection, HIV/AIDS, emergency preparedness and response, climate risk analysis and response, human rights-based standards, and building capacities for good governance) as appropriate. [q115]</t>
  </si>
  <si>
    <t>i) WFP ensures sufficient involvement of beneficiaries in the design of its humanitarian response (except in some cases of armed conflict). [q116]</t>
  </si>
  <si>
    <t>ii) WFP ensures sufficient involvement of partners (including governments) in the design of its humanitarian response whenever feasible and appropriate. [q117]</t>
  </si>
  <si>
    <t>WFP’s humanitarian programmes are based on reliable assessments of food and nutrition needs. [q118]</t>
  </si>
  <si>
    <t xml:space="preserve">WFP has contingency plans in place should a major increase or scale up of humanitarian actions be required. [q119]  </t>
  </si>
  <si>
    <t>WFP makes readily available its criteria for allocating un-earmarked resources. [q122]</t>
  </si>
  <si>
    <t>WFP allocates un-earmarked resources according to the criteria mentioned above. [q123]</t>
  </si>
  <si>
    <t>WFP manages aid flows on the basis of needs and its own strategic priorities. [q124]</t>
  </si>
  <si>
    <t>i) WFP accesses or generates reasonably accurate overall financial estimates of demand for its humanitarian action. [q125]</t>
  </si>
  <si>
    <t>ii) WFP makes reasonably accurate projections of expected donor support. [q126]</t>
  </si>
  <si>
    <t>WFP's allocations are linked to expected humanitarian results. [q127]</t>
  </si>
  <si>
    <t>WFP reports on results include the amounts disbursed to achieve those results. [q128]</t>
  </si>
  <si>
    <t>WFP's internal financial audits provide objective information to its governing body. [q129]</t>
  </si>
  <si>
    <t>WFP's procurement and contract management processes for the provision of services or goods are usually effective. [q130]</t>
  </si>
  <si>
    <t>WFP uses performance information from rapid onset situations, projects/programmes, sectors and countries to revise organisational policies. [q132]</t>
  </si>
  <si>
    <t>WFP uses performance information to plan responses to new rapid onset situations, initiatives, projects, and programmes. [q133]</t>
  </si>
  <si>
    <t>WFP's poorly performing programmes, projects and/or initiatives are addressed proactively so as to improve performance. [q134]</t>
  </si>
  <si>
    <t>WFP appropriately tracks the implementation of evaluation recommendations reported to its governing body. [q135]</t>
  </si>
  <si>
    <t>WFP has appropriate measures in place to ensure staff security. [q137]</t>
  </si>
  <si>
    <t>WFP keeps deployed international staff in post for a sufficient time to maintain effective partnerships at country level. [q138]</t>
  </si>
  <si>
    <t>i) WFP staff follow the code of conduct. [q139]</t>
  </si>
  <si>
    <t>ii) WFP monitors compliance with the code of conduct. [q140]</t>
  </si>
  <si>
    <t>iii) WFP has a system in place for reporting transparently on compliance with the code of conduct. [q141]</t>
  </si>
  <si>
    <t>i) WFP makes use of  in house personnel for rapid deployment [q142]</t>
  </si>
  <si>
    <t>ii) WFP makes use of externally accessible personnel for rapid deployment [q143]</t>
  </si>
  <si>
    <t>i) WFP subjects new humanitarian operations to risk analysis. [q145]</t>
  </si>
  <si>
    <t>ii) WFP subjects new development programming initiatives to risk analysis. [q146]</t>
  </si>
  <si>
    <t>iii) WFP subjects new development  programming initiatives to impact analysis. [q147]</t>
  </si>
  <si>
    <t>Key operational/management decisions in WFP are delegated in a manner appropriate to the context (e.g. centralised decision-making may be appropriate in conflict situations). [q148]</t>
  </si>
  <si>
    <t>WFP has clear procedures for in-house coordination of the various functions and roles that are part of its mandate. [q150]</t>
  </si>
  <si>
    <t>i) WFP respects humanitarian principles while delivering humanitarian assistance. [q152]</t>
  </si>
  <si>
    <t>ii) WFP takes relevant corrective action when it is unable to fully implement humanitarian principles into its emergency and relief operations (e.g. actively engaging with other humanitarian actors for joint advocacy, building alliances with donors, and strengthening programme monitoring). [q153]</t>
  </si>
  <si>
    <t>WFP uses procedures (e.g. funding and reporting requirements) that can be easily understood and followed by humanitarian partners. [q156]</t>
  </si>
  <si>
    <t>The length of time it takes to complete WFP procedures does not affect implementation. [q157]</t>
  </si>
  <si>
    <t>WFP adjusts overall portfolio  in country quickly to respond to changing circumstances. [q158]</t>
  </si>
  <si>
    <t>WFP flexibly adjusts its implementation of individual projects/programmes as learning occurs. [q159]</t>
  </si>
  <si>
    <t>WFP is able to respond to rapid onset situations in a timely manner. [q160]</t>
  </si>
  <si>
    <t>WFP transfers funds to humanitarian partners in a timely manner. [q161]</t>
  </si>
  <si>
    <t>WFP ensures that it sufficiently uses local capacities. [q162]</t>
  </si>
  <si>
    <t xml:space="preserve"> WFP seizes opportunities to procure food locally or regionally when cost-effective, timely and feasible. [q163]</t>
  </si>
  <si>
    <t>WFP ensures that capacity development of local partners is undertaken. [q164]</t>
  </si>
  <si>
    <t>i) WFP engages with local partners and communities to protect and enhance livelihoods. [q165]</t>
  </si>
  <si>
    <t>ii) WFP uses appropriate modalities to promote government ownership of livelihood programmes in the transition to development. [q166]</t>
  </si>
  <si>
    <t xml:space="preserve">i) WFP contributes to inter-agency plans and appeals (e.g. consolidated appeals, annual programming exercises) in a timely fashion. [q168]                                                                                                                  </t>
  </si>
  <si>
    <t xml:space="preserve">  ii) WFP engages fully in the CHAP (Common Humanitarian Action Plans) in countries where this programming process is being utilised. [q169]</t>
  </si>
  <si>
    <t>WFP provides valuable inputs to policy dialogue. [q170]</t>
  </si>
  <si>
    <r>
      <t xml:space="preserve">WFP respects the views of </t>
    </r>
    <r>
      <rPr>
        <sz val="10"/>
        <rFont val="Arial"/>
        <family val="2"/>
      </rPr>
      <t>partners when it undertakes policy dialogue. [q171]</t>
    </r>
  </si>
  <si>
    <t>WFP adjusts its programmes to reflect strategic priorities agreed to by the cluster. [q173]</t>
  </si>
  <si>
    <t>WFP implements its programmes in a manner compliant with the technical recommendations of the appropriate cluster. [q174]</t>
  </si>
  <si>
    <t>As cluster lead or co-lead, WFP dedicates sufficient analytical resources and policy-level engagement to strategic activities within the cluster. [q175]</t>
  </si>
  <si>
    <t>As cluster lead or co-lead, WFP provides dedicated staff for coordination of the cluster. [q176]</t>
  </si>
  <si>
    <t>As cluster lead or co-lead, WFP ensures that pertinent information is circulated within the cluster. [q177]</t>
  </si>
  <si>
    <t>As cluster lead or co-lead, WFP generates reliable forecasts of financial need for the cluster. [q178]</t>
  </si>
  <si>
    <t>WFP has effective practices and systems in place to act as cluster lead or co-lead. [q179]</t>
  </si>
  <si>
    <t>WFP often participates in joint missions (e.g., involving coordination, analysis, design, evaluation, and needs assessments). [q181]</t>
  </si>
  <si>
    <t>WFP shares relevant information (including regarding needs and logistics mechanisms) with humanitarian and other partners. [q182]</t>
  </si>
  <si>
    <t>WFP’s technical assistance is provided through coordinated programmes. [q183]</t>
  </si>
  <si>
    <t>WFP promotes and engages fully in the implementation of the UN reforms (Delivering as One, Humanitarian Reform/Transformative Agenda). [q184]</t>
  </si>
  <si>
    <t>WFP uses evaluation findings in its decisions on programming, policy and strategy. [q187]</t>
  </si>
  <si>
    <t>WFP involves direct partners and beneficiaries in evaluations of its projects or programmes. [q188]</t>
  </si>
  <si>
    <t>WFP reports to its governing body on performance, including on outcomes achieved. [q190]</t>
  </si>
  <si>
    <t>WFP reports adequately against its corporate strategy. [q191]</t>
  </si>
  <si>
    <t>WFP identifies and disseminates lessons learned  from performance information. [q193]</t>
  </si>
  <si>
    <t>WFP provides opportunities at all levels of the organisation to share lessons from practical experience. [q194]</t>
  </si>
  <si>
    <t>WFP is making progress towards its objective of saving lives and protecting livelihoods in emergencies. [q13]</t>
  </si>
  <si>
    <t>WFP is making progress towards its objective of preventing acute hunger and investing in disaster preparedness and mitigation measures. [q14]</t>
  </si>
  <si>
    <t>WFP is making progress towards its objective of restoring and rebuilding lives and livelihoods in post-conflict, post-disaster or transition situations. [q15]</t>
  </si>
  <si>
    <t>WFP is making progress towards its objective of reducing chronic hunger and undernutrition. [q16]</t>
  </si>
  <si>
    <t>WFP is making progress towards its objective of strengthening the capacities of countries to reduce hunger, including through hand-over strategies and local purchase. [q17]</t>
  </si>
  <si>
    <t>WFP has effectively contributed to improving emergency-affected households' food consumption. [q19]</t>
  </si>
  <si>
    <t xml:space="preserve">WFP has effectively contributed to reducing or stabilising acute malnutrition among vulnerable groups in food-insecure districts (e.g., young children,  pregnant and lactating women, refugees, etc.). [q20]  </t>
  </si>
  <si>
    <t>WFP has effectively contributed to enhancing mothers' and other women's basic knowledge of nutrition-related issues in food-insecure communities. [q21]</t>
  </si>
  <si>
    <t>i) WFP has effectively contributed to increasing the uptake of antiretroviral therapy (ART) by food-insecure people living with HIV/AIDS. [q22]</t>
  </si>
  <si>
    <t>ii) WFP has effectively contributed to improving the nutritional recovery of food-insecure people living with HIV/AIDS. [q23]</t>
  </si>
  <si>
    <t>i) WFP has effectively contributed to increasing vulnerable children's access to education (orphans, refugees, those living in urban communities affected by HIV/AIDS, etc.). [q24]</t>
  </si>
  <si>
    <t>ii) WFP has effectively contributed to developing the human capital (knowledge, skills and experience) of vulnerable children (orphans, refugees, those living in urban communities affected by HIV/AIDS, etc.). [q25]</t>
  </si>
  <si>
    <t>WFP has effectively contributed to supporting national agricultural sectors by purchasing food locally. [q26]</t>
  </si>
  <si>
    <t>i) WFP has effectively contributed to increasing the ability of food and cash assistance beneficiaries (safety-net programme) to manage shocks. [q27]</t>
  </si>
  <si>
    <t>ii) WFP has effectively contributed to increasing the ability of food and cash assistance beneficiaries (safety-net programme) to invest in activities that enhance their resilience. [q28]</t>
  </si>
  <si>
    <t>i)  WFP has effectively contributed to incorporating solutions forhunger into broader national policy frameworks. [q29]</t>
  </si>
  <si>
    <t>ii) WFP has effectively contributed to increasing government capacity (particularly at local levels) to identify food needs, develop strategies and carry out hunger and disaster risk reduction programmes. [q30]</t>
  </si>
  <si>
    <t>WFP has effectively contributed to improving  sustainable land management in chronically food-insecure woredas (districts). [q31]</t>
  </si>
  <si>
    <t>WFP has effectively contributed to improving access to quality education for primary school children in food-insecure areas. [q32]</t>
  </si>
  <si>
    <t>WFP has effectively contributed to transforming schools into local development centres for vulnerable community members, for instance by raising their awareness on nutrition and environmental issues. [q33]</t>
  </si>
  <si>
    <t>WFP's activities respond to key development priorities in [the country]. [q35]</t>
  </si>
  <si>
    <t>WFP provides innovative solutions for development challenges in  [the country]. [q36]</t>
  </si>
  <si>
    <t>WFP adapts its work to the changing conditions faced by [the country]. [q37]</t>
  </si>
  <si>
    <t>WFP has effectively contributed to improving food consumption for vulnerable groups affected by acute malnutrition and food insecurity in emergencies (e.g., internal displaced populations, refugees, households affected by natural disasters, etc.). [q39]</t>
  </si>
  <si>
    <t>WFP has effectively contributed to reducing chronic undernutrition. [q40]</t>
  </si>
  <si>
    <t>WFP has effectively contributed to improving the livelihood of subsistence farmers affected by recurrent shocks. [q41]</t>
  </si>
  <si>
    <t>WFP has effectively contributed to increasing smallholders' income and enhancing their food security (by connecting them to markets through WFP's Purchase for Progress programme). [q42]</t>
  </si>
  <si>
    <t>WFP has effectively contributed to strengthening the capacities of government institutions (e.g., on gender,  emergency preparedness and response, micronutrients, HIV/AIDS, etc.). [q43]</t>
  </si>
  <si>
    <t>WFP's activities respond to key development priorities in [the country]. [q45]</t>
  </si>
  <si>
    <t>WFP provides innovative solutions for development challenges in  [the country]. [q46]</t>
  </si>
  <si>
    <t>WFP adapts its work to the changing conditions faced by [the country]. [q47]</t>
  </si>
  <si>
    <t>WFP has effectively contributed to reducing acute malnutrition in young children. [q49]</t>
  </si>
  <si>
    <t>WFP has effectively contributed to improving emergency-affected households' food consumption. [q50]</t>
  </si>
  <si>
    <t>WFP has effectively contributed to increasing targeted communities' access to assets (e.g., land, infrastructure, etc.). [q51]</t>
  </si>
  <si>
    <t xml:space="preserve">WFP has effectively contributed to increasing girls' and boys' enrolment and attendance in WFP-assisted schools. [q52]
</t>
  </si>
  <si>
    <t>WFP has effectively contributed to supporting national agricultural sectors by purchasing food locally. [q53]</t>
  </si>
  <si>
    <t>WFP has effectively contributed to making progress towards nationally-owned solutions for hunger. [q54]</t>
  </si>
  <si>
    <t>WFP has effectively contributed to incorporating solutions  for hunger into broader national policy frameworks. [q55]</t>
  </si>
  <si>
    <t>WFP has effectively contributed to strengthening national capacity to monitor, analyse, map and address food insecurity. [q56]</t>
  </si>
  <si>
    <t>WFP has effectively contributed to strengthening national capacity in disaster preparedness and response. [q57]</t>
  </si>
  <si>
    <t xml:space="preserve">WFP has effectively contributed to strengthening national capacity to reduce undernutrition to below critical levels. [q58]
</t>
  </si>
  <si>
    <t>WFP's activities respond to key development priorities in [the country]. [q60]</t>
  </si>
  <si>
    <t>WFP provides innovative solutions for development challenges in  [the country]. [q61]</t>
  </si>
  <si>
    <t>WFP adapts its work to the changing conditions faced by [the country]. [q62]</t>
  </si>
  <si>
    <t>WFP has effectively contributed to improving food consumption for vulnerable households affected by emergencies (e.g. households headed by or caring for socially marginalized individuals). [q64]</t>
  </si>
  <si>
    <t>WFP has effectively contributed to improving the nutrion status of vulnerable groups receiving food assistance (e.g. women, girls, boys, people living with HIV/AIDS and tuberculosis). [q65]</t>
  </si>
  <si>
    <t>WFP has effectively contributed to increasing survival of adults and children affected by HIV (by providing food assistance in combination with their anti-retroviral therapy). [q66]</t>
  </si>
  <si>
    <t>WFP has effectively contributed to reducing the vulnerability of communities to disasters. [q67]</t>
  </si>
  <si>
    <t>WFP has effectively contributed to supporting national agricultural sectors by purchasing food locally. [q68]</t>
  </si>
  <si>
    <t>WFP has effectively contributed to making progress towards nationally-owned solutions for hunger. [q69]</t>
  </si>
  <si>
    <t>WFP has effectively contributed to increasing enrolment of primary school children in high drop out zones and food-insecure areas of Mozambique. [q70]</t>
  </si>
  <si>
    <t>WFP has effectively contributed to strengthening the community safety-net system in Mozambique (through food and cash for assets activities). [q71]</t>
  </si>
  <si>
    <t>WFP's activities respond to key development priorities in [the country]. [q73]</t>
  </si>
  <si>
    <t>WFP provides innovative solutions for development challenges in  [the country]. [q74]</t>
  </si>
  <si>
    <t>WFP adapts its work to the changing conditions faced by [the country]. [q75]</t>
  </si>
  <si>
    <t>WFP has effectively contributed to reducing acute malnutrition in young children and pregnant and lactating women. [q77]</t>
  </si>
  <si>
    <t>WFP has effectively contributed to improving food consumpition for vulnerable groups affected by food insecurity or conflicts (e.g., internally displaced persons, refugees, households affected by increased food prices or natural disasters, etc.). [q78]</t>
  </si>
  <si>
    <t>WFP has effectively contributed to developing and/or enhancing government disaster risk management measures. [q79]</t>
  </si>
  <si>
    <t>i) WFP has effectively contributed to stabilising children's enrolment in WFP-assisted schools at pre-crisis levels within crisis-affected areas. [q80]</t>
  </si>
  <si>
    <t>ii) WFP has effectively contributed to making progress towards  reaching the national school enrolment rate average in crisis-affected areas. [q81]</t>
  </si>
  <si>
    <t>WFP has effectively contributed to helping households in fragile, transition situations recover access to productive assets (e.g., water-harvesting structures, roads, etc.). [q82]</t>
  </si>
  <si>
    <t>i) WFP has effectively contributed to increasing girls' enrollment and retention in primary schools. [q83]</t>
  </si>
  <si>
    <t>ii) WFP has effectively contributed to developing girls' human capital (knowledge, skills and experience) in WFP-assisted schools. [q84]</t>
  </si>
  <si>
    <t>WFP has effectively contributed to improving women's access to public services (especially healthcare). [q85]</t>
  </si>
  <si>
    <t>WFP has effectively contributed to increasing poor rural women's opportunities to create and preserve physical, economic and social assets (e.g., ponds, schools, latrines, women's community groups, etc.). [q86]</t>
  </si>
  <si>
    <t>WFP's activities respond to key development priorities in [the country]. [q88]</t>
  </si>
  <si>
    <t>WFP provides innovative solutions for development challenges in  [the country]. [q89]</t>
  </si>
  <si>
    <t>WFP adapts its work to the changing conditions faced by [the country]. [q90]</t>
  </si>
  <si>
    <t xml:space="preserve">WFP maintains ongoing policy dialogue with partners on the importance of observing humanitarian principles in the delivery of humanitarian action, particularly in cases of conflict. [q151]                                   </t>
  </si>
  <si>
    <t>Performance area I. Strategic Management</t>
  </si>
  <si>
    <t>Performance area II. Operational Management</t>
  </si>
  <si>
    <t>Performance area III. Relationship Management</t>
  </si>
  <si>
    <t>Performance area IV: Knowledge Management</t>
  </si>
  <si>
    <t xml:space="preserve">N= </t>
  </si>
  <si>
    <t>Evidence of the Extent of ADB contributions to country-level goals and priorities</t>
  </si>
  <si>
    <t>Evidence of the extent of  MO contributions to country-level goals and priorities</t>
  </si>
  <si>
    <t>Milestones/targets are set to rate the progress of (project) implementation</t>
  </si>
  <si>
    <t>Document Review Scores</t>
  </si>
  <si>
    <t>The MO’s corporate/organisation-wide strategies are results-focused</t>
  </si>
  <si>
    <t>3.</t>
  </si>
  <si>
    <t>Organisation-wide plans and strategies contain frameworks of expected management, development and humanitarian results (including reference to internationally agreed humanitarian standards)</t>
  </si>
  <si>
    <t>Results frameworks have causal links from inputs through to outputs/outcome</t>
  </si>
  <si>
    <t>Standard performance indicators are included in organisation-wide plans and strategies at a delivery (output) and humanitarian results level (outcome)</t>
  </si>
  <si>
    <t>22.</t>
  </si>
  <si>
    <t>The MO ensures the availability of documents in the public domain</t>
  </si>
  <si>
    <t>Key MO documents are available to the public</t>
  </si>
  <si>
    <t>KPI/MI only assessed via Document Review</t>
  </si>
  <si>
    <t>Score not assessed via Document Review or not available</t>
  </si>
  <si>
    <t>KPI Mean (mean score of all Mis within KPI)</t>
  </si>
  <si>
    <t>No data collected</t>
  </si>
</sst>
</file>

<file path=xl/styles.xml><?xml version="1.0" encoding="utf-8"?>
<styleSheet xmlns="http://schemas.openxmlformats.org/spreadsheetml/2006/main" xmlns:mc="http://schemas.openxmlformats.org/markup-compatibility/2006" xmlns:x14ac="http://schemas.microsoft.com/office/spreadsheetml/2009/9/ac" mc:Ignorable="x14ac">
  <fonts count="40">
    <font>
      <sz val="10"/>
      <name val="Arial"/>
      <family val="2"/>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0"/>
      <name val="Arial"/>
      <family val="2"/>
    </font>
    <font>
      <sz val="11"/>
      <color theme="1"/>
      <name val="Calibri"/>
      <family val="2"/>
      <scheme val="minor"/>
    </font>
    <font>
      <b/>
      <sz val="12"/>
      <color theme="0"/>
      <name val="Arial"/>
      <family val="2"/>
    </font>
    <font>
      <sz val="10"/>
      <color theme="1"/>
      <name val="Arial"/>
      <family val="2"/>
    </font>
    <font>
      <sz val="11"/>
      <color indexed="8"/>
      <name val="Calibri"/>
      <family val="2"/>
      <charset val="163"/>
      <scheme val="minor"/>
    </font>
    <font>
      <strike/>
      <sz val="10"/>
      <color rgb="FFFF0000"/>
      <name val="Arial"/>
      <family val="2"/>
    </font>
    <font>
      <sz val="10"/>
      <color rgb="FFFF0000"/>
      <name val="Arial"/>
      <family val="2"/>
    </font>
    <font>
      <b/>
      <sz val="10"/>
      <color rgb="FFC00000"/>
      <name val="Arial"/>
      <family val="2"/>
    </font>
    <font>
      <sz val="11"/>
      <name val="Calibri"/>
      <family val="2"/>
      <charset val="163"/>
      <scheme val="minor"/>
    </font>
    <font>
      <b/>
      <sz val="11"/>
      <name val="Calibri"/>
      <family val="2"/>
      <charset val="163"/>
      <scheme val="minor"/>
    </font>
    <font>
      <strike/>
      <sz val="10"/>
      <name val="Arial"/>
      <family val="2"/>
    </font>
    <font>
      <sz val="16"/>
      <color rgb="FF000000"/>
      <name val="Arial"/>
      <family val="2"/>
    </font>
  </fonts>
  <fills count="35">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rgb="FFFFC000"/>
        <bgColor indexed="64"/>
      </patternFill>
    </fill>
    <fill>
      <patternFill patternType="lightDown">
        <bgColor rgb="FFFFFF00"/>
      </patternFill>
    </fill>
    <fill>
      <patternFill patternType="solid">
        <fgColor rgb="FFFFFF00"/>
        <bgColor indexed="64"/>
      </patternFill>
    </fill>
    <fill>
      <patternFill patternType="lightDown">
        <bgColor theme="0" tint="-0.14999847407452621"/>
      </patternFill>
    </fill>
    <fill>
      <patternFill patternType="lightDown">
        <bgColor rgb="FF333333"/>
      </patternFill>
    </fill>
    <fill>
      <patternFill patternType="solid">
        <fgColor rgb="FFDDD9C4"/>
        <bgColor indexed="64"/>
      </patternFill>
    </fill>
    <fill>
      <patternFill patternType="lightDown">
        <fgColor theme="1"/>
        <bgColor rgb="FF333333"/>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5">
    <xf numFmtId="0" fontId="0" fillId="0" borderId="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 borderId="1" applyNumberFormat="0" applyAlignment="0" applyProtection="0"/>
    <xf numFmtId="0" fontId="11" fillId="2" borderId="1" applyNumberFormat="0" applyAlignment="0" applyProtection="0"/>
    <xf numFmtId="0" fontId="19" fillId="17" borderId="2" applyNumberFormat="0" applyAlignment="0" applyProtection="0"/>
    <xf numFmtId="0" fontId="19" fillId="17" borderId="2"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0" fillId="5" borderId="0" applyNumberFormat="0" applyBorder="0" applyAlignment="0" applyProtection="0"/>
    <xf numFmtId="0" fontId="20" fillId="5"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3" fillId="4" borderId="1" applyNumberFormat="0" applyAlignment="0" applyProtection="0"/>
    <xf numFmtId="0" fontId="13" fillId="4"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5" fillId="11" borderId="0" applyNumberFormat="0" applyBorder="0" applyAlignment="0" applyProtection="0"/>
    <xf numFmtId="0" fontId="15" fillId="11" borderId="0" applyNumberFormat="0" applyBorder="0" applyAlignment="0" applyProtection="0"/>
    <xf numFmtId="0" fontId="2" fillId="0" borderId="0"/>
    <xf numFmtId="0" fontId="2" fillId="0" borderId="0"/>
    <xf numFmtId="0" fontId="2" fillId="0" borderId="0"/>
    <xf numFmtId="0" fontId="29" fillId="0" borderId="0"/>
    <xf numFmtId="0" fontId="27" fillId="0" borderId="0"/>
    <xf numFmtId="0" fontId="28" fillId="0" borderId="0"/>
    <xf numFmtId="0" fontId="17" fillId="0" borderId="0" applyNumberFormat="0" applyFill="0" applyBorder="0" applyProtection="0">
      <alignment vertical="top"/>
    </xf>
    <xf numFmtId="0" fontId="17" fillId="6" borderId="7" applyNumberFormat="0" applyFont="0" applyAlignment="0" applyProtection="0"/>
    <xf numFmtId="0" fontId="17" fillId="6" borderId="7" applyNumberFormat="0" applyFont="0" applyAlignment="0" applyProtection="0"/>
    <xf numFmtId="0" fontId="24" fillId="2" borderId="8" applyNumberFormat="0" applyAlignment="0" applyProtection="0"/>
    <xf numFmtId="0" fontId="24" fillId="2"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357">
    <xf numFmtId="0" fontId="0" fillId="0" borderId="0" xfId="0"/>
    <xf numFmtId="0" fontId="3" fillId="0" borderId="0" xfId="0" applyFont="1" applyAlignment="1" applyProtection="1">
      <alignment vertical="center"/>
    </xf>
    <xf numFmtId="0" fontId="0" fillId="0" borderId="0" xfId="0" applyFont="1"/>
    <xf numFmtId="15" fontId="4" fillId="0" borderId="0" xfId="0" applyNumberFormat="1" applyFont="1"/>
    <xf numFmtId="0" fontId="5" fillId="0" borderId="0" xfId="0" applyFont="1" applyAlignment="1" applyProtection="1">
      <alignment vertical="center"/>
    </xf>
    <xf numFmtId="0" fontId="6" fillId="18" borderId="10" xfId="0" applyFont="1" applyFill="1" applyBorder="1"/>
    <xf numFmtId="0" fontId="6" fillId="18" borderId="10" xfId="0" applyFont="1" applyFill="1" applyBorder="1" applyAlignment="1">
      <alignment wrapText="1"/>
    </xf>
    <xf numFmtId="0" fontId="6" fillId="18" borderId="11" xfId="0" applyFont="1" applyFill="1" applyBorder="1"/>
    <xf numFmtId="0" fontId="6" fillId="18" borderId="0" xfId="0" applyFont="1" applyFill="1" applyBorder="1"/>
    <xf numFmtId="0" fontId="6" fillId="18" borderId="12" xfId="0" applyFont="1" applyFill="1" applyBorder="1"/>
    <xf numFmtId="0" fontId="4" fillId="0" borderId="0" xfId="0" applyFont="1"/>
    <xf numFmtId="0" fontId="6" fillId="18" borderId="13" xfId="0" applyFont="1" applyFill="1" applyBorder="1"/>
    <xf numFmtId="0" fontId="6" fillId="18" borderId="14" xfId="0" applyFont="1" applyFill="1" applyBorder="1"/>
    <xf numFmtId="0" fontId="0" fillId="0" borderId="0" xfId="0" applyFont="1" applyProtection="1"/>
    <xf numFmtId="0" fontId="0" fillId="0" borderId="17" xfId="0" applyFont="1" applyBorder="1" applyAlignment="1" applyProtection="1">
      <alignment horizontal="centerContinuous" wrapText="1"/>
    </xf>
    <xf numFmtId="0" fontId="0" fillId="0" borderId="17" xfId="0" applyFont="1" applyBorder="1" applyAlignment="1" applyProtection="1">
      <alignment horizontal="centerContinuous" vertical="top" wrapText="1"/>
    </xf>
    <xf numFmtId="0" fontId="0" fillId="0" borderId="18" xfId="0" applyFont="1" applyBorder="1" applyAlignment="1" applyProtection="1">
      <alignment horizontal="centerContinuous" wrapText="1"/>
    </xf>
    <xf numFmtId="0" fontId="0" fillId="0" borderId="0" xfId="0" applyProtection="1"/>
    <xf numFmtId="0" fontId="0" fillId="0" borderId="17" xfId="0" applyBorder="1" applyAlignment="1" applyProtection="1">
      <alignment wrapText="1"/>
    </xf>
    <xf numFmtId="0" fontId="2" fillId="0" borderId="17" xfId="0" applyFont="1" applyBorder="1" applyAlignment="1" applyProtection="1">
      <alignment vertical="top"/>
    </xf>
    <xf numFmtId="0" fontId="9" fillId="20" borderId="0" xfId="0" applyFont="1" applyFill="1" applyBorder="1" applyProtection="1"/>
    <xf numFmtId="0" fontId="9" fillId="20" borderId="0" xfId="0" applyFont="1" applyFill="1" applyBorder="1" applyAlignment="1" applyProtection="1">
      <alignment vertical="top"/>
    </xf>
    <xf numFmtId="0" fontId="9" fillId="20" borderId="10" xfId="0" applyFont="1" applyFill="1" applyBorder="1" applyAlignment="1" applyProtection="1">
      <alignment vertical="top" wrapText="1"/>
    </xf>
    <xf numFmtId="0" fontId="9" fillId="20" borderId="10" xfId="0" quotePrefix="1" applyFont="1" applyFill="1" applyBorder="1" applyAlignment="1" applyProtection="1">
      <alignment vertical="top" wrapText="1"/>
    </xf>
    <xf numFmtId="0" fontId="0" fillId="0" borderId="17" xfId="0" applyFill="1" applyBorder="1" applyAlignment="1" applyProtection="1">
      <alignment wrapText="1"/>
    </xf>
    <xf numFmtId="15" fontId="6" fillId="18" borderId="22" xfId="0" applyNumberFormat="1" applyFont="1" applyFill="1" applyBorder="1" applyAlignment="1">
      <alignment wrapText="1"/>
    </xf>
    <xf numFmtId="0" fontId="6" fillId="18" borderId="22" xfId="0" applyFont="1" applyFill="1" applyBorder="1" applyAlignment="1">
      <alignment wrapText="1"/>
    </xf>
    <xf numFmtId="0" fontId="0" fillId="0" borderId="22" xfId="0" applyBorder="1" applyAlignment="1">
      <alignment wrapText="1"/>
    </xf>
    <xf numFmtId="0" fontId="0" fillId="22" borderId="0" xfId="0" applyFill="1" applyAlignment="1">
      <alignment wrapText="1"/>
    </xf>
    <xf numFmtId="0" fontId="0" fillId="0" borderId="0" xfId="0" applyAlignment="1">
      <alignment wrapText="1"/>
    </xf>
    <xf numFmtId="15" fontId="6" fillId="18" borderId="23" xfId="0" applyNumberFormat="1" applyFont="1" applyFill="1" applyBorder="1" applyAlignment="1">
      <alignment wrapText="1"/>
    </xf>
    <xf numFmtId="0" fontId="0" fillId="0" borderId="22" xfId="0" applyBorder="1"/>
    <xf numFmtId="0" fontId="0" fillId="23" borderId="22" xfId="0" applyFill="1" applyBorder="1"/>
    <xf numFmtId="0" fontId="0" fillId="24" borderId="22" xfId="0" applyFill="1" applyBorder="1"/>
    <xf numFmtId="15" fontId="0" fillId="0" borderId="0" xfId="0" applyNumberFormat="1" applyAlignment="1">
      <alignment horizontal="center"/>
    </xf>
    <xf numFmtId="0" fontId="0" fillId="0" borderId="17" xfId="0" applyBorder="1" applyAlignment="1" applyProtection="1">
      <alignment vertical="top"/>
    </xf>
    <xf numFmtId="0" fontId="0" fillId="0" borderId="17" xfId="0" applyBorder="1" applyAlignment="1" applyProtection="1">
      <alignment vertical="top" wrapText="1"/>
    </xf>
    <xf numFmtId="0" fontId="0" fillId="0" borderId="0" xfId="0" applyAlignment="1" applyProtection="1">
      <alignment vertical="top"/>
    </xf>
    <xf numFmtId="0" fontId="0" fillId="0" borderId="18" xfId="0" applyFont="1" applyBorder="1" applyAlignment="1" applyProtection="1">
      <alignment vertical="top" wrapText="1"/>
    </xf>
    <xf numFmtId="0" fontId="7" fillId="0" borderId="22" xfId="0" applyFont="1" applyFill="1" applyBorder="1" applyAlignment="1" applyProtection="1">
      <alignment horizontal="center" vertical="center" wrapText="1"/>
    </xf>
    <xf numFmtId="0" fontId="9" fillId="0" borderId="17" xfId="0" quotePrefix="1" applyFont="1" applyFill="1" applyBorder="1" applyProtection="1"/>
    <xf numFmtId="0" fontId="6" fillId="0" borderId="0" xfId="0" applyFont="1" applyFill="1" applyBorder="1"/>
    <xf numFmtId="0" fontId="0" fillId="0" borderId="18" xfId="0" applyBorder="1" applyAlignment="1" applyProtection="1">
      <alignment vertical="top" wrapText="1"/>
    </xf>
    <xf numFmtId="0" fontId="7" fillId="25" borderId="22" xfId="0" applyFont="1" applyFill="1" applyBorder="1" applyAlignment="1" applyProtection="1">
      <alignment horizontal="center" vertical="center" wrapText="1"/>
    </xf>
    <xf numFmtId="0" fontId="0" fillId="0" borderId="18" xfId="0" applyFill="1" applyBorder="1" applyAlignment="1" applyProtection="1">
      <alignment vertical="top" wrapText="1"/>
    </xf>
    <xf numFmtId="0" fontId="9" fillId="26" borderId="17" xfId="0" applyFont="1" applyFill="1" applyBorder="1" applyProtection="1"/>
    <xf numFmtId="0" fontId="9" fillId="26" borderId="17" xfId="0" applyFont="1" applyFill="1" applyBorder="1" applyAlignment="1" applyProtection="1">
      <alignment vertical="top"/>
    </xf>
    <xf numFmtId="0" fontId="9" fillId="26" borderId="20" xfId="0" applyFont="1" applyFill="1" applyBorder="1" applyAlignment="1" applyProtection="1">
      <alignment vertical="top" wrapText="1"/>
    </xf>
    <xf numFmtId="0" fontId="9" fillId="26" borderId="20" xfId="0" quotePrefix="1" applyFont="1" applyFill="1" applyBorder="1" applyAlignment="1" applyProtection="1">
      <alignment vertical="top" wrapText="1"/>
    </xf>
    <xf numFmtId="0" fontId="30" fillId="19" borderId="20" xfId="0" applyFont="1" applyFill="1" applyBorder="1" applyAlignment="1" applyProtection="1">
      <alignment vertical="top"/>
    </xf>
    <xf numFmtId="0" fontId="30" fillId="19" borderId="20" xfId="0" applyFont="1" applyFill="1" applyBorder="1" applyAlignment="1" applyProtection="1">
      <alignment wrapText="1"/>
    </xf>
    <xf numFmtId="0" fontId="30" fillId="19" borderId="21" xfId="0" applyFont="1" applyFill="1" applyBorder="1" applyProtection="1"/>
    <xf numFmtId="0" fontId="30" fillId="19" borderId="22" xfId="0" applyFont="1" applyFill="1" applyBorder="1" applyAlignment="1" applyProtection="1">
      <alignment horizontal="center" wrapText="1"/>
    </xf>
    <xf numFmtId="0" fontId="9" fillId="20" borderId="17" xfId="0" applyFont="1" applyFill="1" applyBorder="1" applyProtection="1"/>
    <xf numFmtId="0" fontId="9" fillId="20" borderId="17" xfId="0" applyFont="1" applyFill="1" applyBorder="1" applyAlignment="1" applyProtection="1">
      <alignment vertical="top"/>
    </xf>
    <xf numFmtId="0" fontId="9" fillId="20" borderId="20" xfId="0" applyFont="1" applyFill="1" applyBorder="1" applyAlignment="1" applyProtection="1">
      <alignment vertical="top" wrapText="1"/>
    </xf>
    <xf numFmtId="0" fontId="9" fillId="20" borderId="20" xfId="0" quotePrefix="1" applyFont="1" applyFill="1" applyBorder="1" applyAlignment="1" applyProtection="1">
      <alignment vertical="top" wrapText="1"/>
    </xf>
    <xf numFmtId="0" fontId="9" fillId="20" borderId="20" xfId="0" applyFont="1" applyFill="1" applyBorder="1" applyAlignment="1" applyProtection="1">
      <alignment horizontal="center" wrapText="1"/>
    </xf>
    <xf numFmtId="0" fontId="9" fillId="21" borderId="20" xfId="0" quotePrefix="1" applyFont="1" applyFill="1" applyBorder="1" applyProtection="1"/>
    <xf numFmtId="0" fontId="9" fillId="21" borderId="20" xfId="0" applyFont="1" applyFill="1" applyBorder="1" applyProtection="1"/>
    <xf numFmtId="0" fontId="0" fillId="21" borderId="20" xfId="0" applyFont="1" applyFill="1" applyBorder="1"/>
    <xf numFmtId="0" fontId="0" fillId="21" borderId="20" xfId="0" applyFont="1" applyFill="1" applyBorder="1" applyAlignment="1">
      <alignment vertical="top" wrapText="1"/>
    </xf>
    <xf numFmtId="0" fontId="8" fillId="19" borderId="21" xfId="0" applyFont="1" applyFill="1" applyBorder="1" applyProtection="1"/>
    <xf numFmtId="0" fontId="4" fillId="0" borderId="26" xfId="0" applyFont="1" applyBorder="1" applyAlignment="1" applyProtection="1">
      <alignment horizontal="center" vertical="center" wrapText="1"/>
    </xf>
    <xf numFmtId="0" fontId="7" fillId="0" borderId="24" xfId="0" applyFont="1" applyFill="1" applyBorder="1" applyAlignment="1" applyProtection="1">
      <alignment horizontal="center" vertical="center" wrapText="1"/>
    </xf>
    <xf numFmtId="0" fontId="30" fillId="19" borderId="26" xfId="0" quotePrefix="1" applyFont="1" applyFill="1" applyBorder="1" applyAlignment="1" applyProtection="1">
      <alignment vertical="top" wrapText="1"/>
    </xf>
    <xf numFmtId="0" fontId="30" fillId="19" borderId="24" xfId="0" applyFont="1" applyFill="1" applyBorder="1" applyAlignment="1" applyProtection="1">
      <alignment horizontal="center" wrapText="1"/>
    </xf>
    <xf numFmtId="0" fontId="9" fillId="20" borderId="28" xfId="0" quotePrefix="1" applyFont="1" applyFill="1" applyBorder="1" applyAlignment="1" applyProtection="1">
      <alignment vertical="top" wrapText="1"/>
    </xf>
    <xf numFmtId="0" fontId="9" fillId="20" borderId="29" xfId="0" applyFont="1" applyFill="1" applyBorder="1" applyAlignment="1" applyProtection="1">
      <alignment horizontal="center" wrapText="1"/>
    </xf>
    <xf numFmtId="0" fontId="7" fillId="0" borderId="19" xfId="0" applyFont="1" applyFill="1" applyBorder="1" applyAlignment="1" applyProtection="1">
      <alignment horizontal="center" vertical="center" wrapText="1"/>
    </xf>
    <xf numFmtId="0" fontId="30" fillId="19" borderId="19" xfId="0" applyFont="1" applyFill="1" applyBorder="1" applyAlignment="1" applyProtection="1">
      <alignment horizontal="center" wrapText="1"/>
    </xf>
    <xf numFmtId="0" fontId="9" fillId="21" borderId="20" xfId="0" quotePrefix="1" applyFont="1" applyFill="1" applyBorder="1" applyAlignment="1" applyProtection="1">
      <alignment vertical="center"/>
    </xf>
    <xf numFmtId="0" fontId="2" fillId="0" borderId="18" xfId="73" applyFont="1" applyFill="1" applyBorder="1" applyAlignment="1" applyProtection="1">
      <alignment vertical="top" wrapText="1"/>
    </xf>
    <xf numFmtId="0" fontId="9" fillId="21" borderId="20" xfId="0" applyFont="1" applyFill="1" applyBorder="1" applyAlignment="1" applyProtection="1">
      <alignment vertical="center"/>
    </xf>
    <xf numFmtId="0" fontId="0" fillId="21" borderId="20" xfId="0" applyFont="1" applyFill="1" applyBorder="1" applyAlignment="1">
      <alignment vertical="center"/>
    </xf>
    <xf numFmtId="0" fontId="0" fillId="21" borderId="20" xfId="0" applyFont="1" applyFill="1" applyBorder="1" applyAlignment="1">
      <alignment vertical="center" wrapText="1"/>
    </xf>
    <xf numFmtId="0" fontId="2" fillId="0" borderId="40" xfId="73" applyFont="1" applyFill="1" applyBorder="1" applyAlignment="1" applyProtection="1">
      <alignment vertical="top" wrapText="1"/>
    </xf>
    <xf numFmtId="0" fontId="2" fillId="0" borderId="18" xfId="73" applyFont="1" applyBorder="1" applyAlignment="1" applyProtection="1">
      <alignment vertical="top" wrapText="1"/>
    </xf>
    <xf numFmtId="0" fontId="2" fillId="0" borderId="21" xfId="79" applyNumberFormat="1" applyFont="1" applyFill="1" applyBorder="1" applyAlignment="1">
      <alignment horizontal="left" vertical="top" wrapText="1"/>
    </xf>
    <xf numFmtId="0" fontId="0" fillId="0" borderId="17" xfId="0" applyBorder="1" applyAlignment="1" applyProtection="1">
      <alignment vertical="center" wrapText="1"/>
    </xf>
    <xf numFmtId="0" fontId="2" fillId="0" borderId="17" xfId="0" applyFont="1" applyBorder="1" applyAlignment="1" applyProtection="1">
      <alignment vertical="center"/>
    </xf>
    <xf numFmtId="0" fontId="2" fillId="0" borderId="18" xfId="0" applyFont="1" applyFill="1" applyBorder="1" applyAlignment="1" applyProtection="1">
      <alignment vertical="top" wrapText="1"/>
    </xf>
    <xf numFmtId="0" fontId="2" fillId="25" borderId="18" xfId="0" applyFont="1" applyFill="1" applyBorder="1" applyAlignment="1" applyProtection="1">
      <alignment vertical="top" wrapText="1"/>
    </xf>
    <xf numFmtId="0" fontId="2" fillId="0" borderId="21" xfId="0" applyFont="1" applyBorder="1" applyAlignment="1" applyProtection="1">
      <alignment vertical="top" wrapText="1"/>
    </xf>
    <xf numFmtId="0" fontId="2" fillId="0" borderId="18" xfId="0" applyFont="1" applyBorder="1" applyAlignment="1" applyProtection="1">
      <alignment vertical="top" wrapText="1"/>
    </xf>
    <xf numFmtId="0" fontId="2" fillId="25" borderId="15" xfId="0" applyFont="1" applyFill="1" applyBorder="1" applyAlignment="1" applyProtection="1">
      <alignment vertical="top" wrapText="1"/>
    </xf>
    <xf numFmtId="0" fontId="2" fillId="0" borderId="40" xfId="79" applyNumberFormat="1" applyFont="1" applyFill="1" applyBorder="1" applyAlignment="1">
      <alignment horizontal="left" vertical="top" wrapText="1"/>
    </xf>
    <xf numFmtId="0" fontId="2" fillId="20" borderId="17" xfId="0" applyFont="1" applyFill="1" applyBorder="1" applyAlignment="1" applyProtection="1">
      <alignment vertical="top"/>
    </xf>
    <xf numFmtId="0" fontId="2" fillId="20" borderId="18" xfId="0" applyFont="1" applyFill="1" applyBorder="1" applyAlignment="1" applyProtection="1">
      <alignment vertical="top" wrapText="1"/>
    </xf>
    <xf numFmtId="0" fontId="9" fillId="21" borderId="17" xfId="0" quotePrefix="1" applyFont="1" applyFill="1" applyBorder="1" applyAlignment="1" applyProtection="1">
      <alignment vertical="center"/>
    </xf>
    <xf numFmtId="0" fontId="9" fillId="20" borderId="20" xfId="0" applyFont="1" applyFill="1" applyBorder="1" applyProtection="1"/>
    <xf numFmtId="0" fontId="9" fillId="20" borderId="20" xfId="0" applyFont="1" applyFill="1" applyBorder="1" applyAlignment="1" applyProtection="1">
      <alignment vertical="top"/>
    </xf>
    <xf numFmtId="0" fontId="9" fillId="27" borderId="17" xfId="0" applyFont="1" applyFill="1" applyBorder="1" applyProtection="1"/>
    <xf numFmtId="0" fontId="9" fillId="27" borderId="17" xfId="0" applyFont="1" applyFill="1" applyBorder="1" applyAlignment="1" applyProtection="1">
      <alignment vertical="top"/>
    </xf>
    <xf numFmtId="0" fontId="9" fillId="27" borderId="20" xfId="0" applyFont="1" applyFill="1" applyBorder="1" applyAlignment="1" applyProtection="1">
      <alignment vertical="top" wrapText="1"/>
    </xf>
    <xf numFmtId="0" fontId="9" fillId="27" borderId="20" xfId="0" quotePrefix="1" applyFont="1" applyFill="1" applyBorder="1" applyAlignment="1" applyProtection="1">
      <alignment vertical="top" wrapText="1"/>
    </xf>
    <xf numFmtId="0" fontId="9" fillId="0" borderId="17" xfId="0" applyFont="1" applyFill="1" applyBorder="1" applyProtection="1"/>
    <xf numFmtId="0" fontId="9" fillId="20" borderId="17" xfId="0" quotePrefix="1" applyFont="1" applyFill="1" applyBorder="1" applyAlignment="1" applyProtection="1">
      <alignment vertical="center"/>
    </xf>
    <xf numFmtId="0" fontId="9" fillId="20" borderId="17" xfId="0" applyFont="1" applyFill="1" applyBorder="1" applyAlignment="1" applyProtection="1">
      <alignment vertical="center"/>
    </xf>
    <xf numFmtId="0" fontId="0" fillId="20" borderId="17" xfId="0" applyFont="1" applyFill="1" applyBorder="1" applyAlignment="1">
      <alignment vertical="center"/>
    </xf>
    <xf numFmtId="0" fontId="0" fillId="20" borderId="17" xfId="0" applyFont="1" applyFill="1" applyBorder="1" applyAlignment="1">
      <alignment vertical="center" wrapText="1"/>
    </xf>
    <xf numFmtId="0" fontId="0" fillId="20" borderId="20" xfId="0" applyFont="1" applyFill="1" applyBorder="1" applyAlignment="1">
      <alignment vertical="center"/>
    </xf>
    <xf numFmtId="0" fontId="0" fillId="20" borderId="20" xfId="0" applyFont="1" applyFill="1" applyBorder="1" applyAlignment="1">
      <alignment vertical="center" wrapText="1"/>
    </xf>
    <xf numFmtId="0" fontId="9" fillId="20" borderId="17" xfId="0" quotePrefix="1" applyFont="1" applyFill="1" applyBorder="1" applyProtection="1"/>
    <xf numFmtId="0" fontId="31" fillId="20" borderId="16" xfId="79" applyNumberFormat="1" applyFont="1" applyFill="1" applyBorder="1" applyAlignment="1">
      <alignment horizontal="left" vertical="top" wrapText="1"/>
    </xf>
    <xf numFmtId="0" fontId="9" fillId="20" borderId="17" xfId="0" applyFont="1" applyFill="1" applyBorder="1" applyAlignment="1" applyProtection="1">
      <alignment horizontal="center" vertical="center"/>
    </xf>
    <xf numFmtId="0" fontId="9" fillId="20" borderId="17" xfId="0" applyFont="1" applyFill="1" applyBorder="1" applyAlignment="1" applyProtection="1">
      <alignment horizontal="left" vertical="center"/>
    </xf>
    <xf numFmtId="0" fontId="0" fillId="0" borderId="45" xfId="0" applyBorder="1" applyAlignment="1" applyProtection="1">
      <alignment wrapText="1"/>
    </xf>
    <xf numFmtId="0" fontId="0" fillId="0" borderId="17" xfId="0" applyFont="1" applyFill="1" applyBorder="1" applyAlignment="1" applyProtection="1">
      <alignment vertical="top" wrapText="1"/>
    </xf>
    <xf numFmtId="2" fontId="36" fillId="21" borderId="26" xfId="79" applyNumberFormat="1" applyFont="1" applyFill="1" applyBorder="1" applyAlignment="1">
      <alignment horizontal="center" vertical="center"/>
    </xf>
    <xf numFmtId="2" fontId="36" fillId="21" borderId="22" xfId="79" applyNumberFormat="1" applyFont="1" applyFill="1" applyBorder="1" applyAlignment="1">
      <alignment horizontal="center" vertical="center"/>
    </xf>
    <xf numFmtId="2" fontId="36" fillId="21" borderId="24" xfId="79" applyNumberFormat="1" applyFont="1" applyFill="1" applyBorder="1" applyAlignment="1">
      <alignment horizontal="center" vertical="center"/>
    </xf>
    <xf numFmtId="2" fontId="36" fillId="0" borderId="26" xfId="79" applyNumberFormat="1" applyFont="1" applyBorder="1" applyAlignment="1" applyProtection="1">
      <alignment horizontal="center" vertical="center"/>
    </xf>
    <xf numFmtId="2" fontId="36" fillId="0" borderId="22" xfId="79" applyNumberFormat="1" applyFont="1" applyBorder="1" applyAlignment="1" applyProtection="1">
      <alignment horizontal="center" vertical="center"/>
    </xf>
    <xf numFmtId="2" fontId="36" fillId="0" borderId="24" xfId="79" applyNumberFormat="1" applyFont="1" applyBorder="1" applyAlignment="1" applyProtection="1">
      <alignment horizontal="center" vertical="center"/>
    </xf>
    <xf numFmtId="2" fontId="36" fillId="0" borderId="26" xfId="79" applyNumberFormat="1" applyFont="1" applyFill="1" applyBorder="1" applyAlignment="1" applyProtection="1">
      <alignment horizontal="center" vertical="center"/>
    </xf>
    <xf numFmtId="2" fontId="36" fillId="0" borderId="22" xfId="79" applyNumberFormat="1" applyFont="1" applyFill="1" applyBorder="1" applyAlignment="1" applyProtection="1">
      <alignment horizontal="center" vertical="center"/>
    </xf>
    <xf numFmtId="2" fontId="36" fillId="0" borderId="22" xfId="79" applyNumberFormat="1" applyFont="1" applyFill="1" applyBorder="1" applyAlignment="1">
      <alignment horizontal="center" vertical="center"/>
    </xf>
    <xf numFmtId="2" fontId="36" fillId="0" borderId="24" xfId="79" applyNumberFormat="1" applyFont="1" applyFill="1" applyBorder="1" applyAlignment="1">
      <alignment horizontal="center" vertical="center"/>
    </xf>
    <xf numFmtId="2" fontId="36" fillId="25" borderId="22" xfId="79" applyNumberFormat="1" applyFont="1" applyFill="1" applyBorder="1" applyAlignment="1">
      <alignment horizontal="center" vertical="center"/>
    </xf>
    <xf numFmtId="2" fontId="36" fillId="0" borderId="24" xfId="79" applyNumberFormat="1" applyFont="1" applyFill="1" applyBorder="1" applyAlignment="1" applyProtection="1">
      <alignment horizontal="center" vertical="center"/>
    </xf>
    <xf numFmtId="2" fontId="36" fillId="20" borderId="26" xfId="79" quotePrefix="1" applyNumberFormat="1" applyFont="1" applyFill="1" applyBorder="1" applyAlignment="1" applyProtection="1">
      <alignment horizontal="center" vertical="center"/>
    </xf>
    <xf numFmtId="2" fontId="36" fillId="20" borderId="22" xfId="79" quotePrefix="1" applyNumberFormat="1" applyFont="1" applyFill="1" applyBorder="1" applyAlignment="1" applyProtection="1">
      <alignment horizontal="center" vertical="center"/>
    </xf>
    <xf numFmtId="2" fontId="36" fillId="20" borderId="24" xfId="79" quotePrefix="1" applyNumberFormat="1" applyFont="1" applyFill="1" applyBorder="1" applyAlignment="1" applyProtection="1">
      <alignment horizontal="center" vertical="center"/>
    </xf>
    <xf numFmtId="2" fontId="36" fillId="20" borderId="22" xfId="79" applyNumberFormat="1" applyFont="1" applyFill="1" applyBorder="1" applyAlignment="1" applyProtection="1">
      <alignment horizontal="center" vertical="center"/>
    </xf>
    <xf numFmtId="2" fontId="36" fillId="20" borderId="24" xfId="79" applyNumberFormat="1" applyFont="1" applyFill="1" applyBorder="1" applyAlignment="1" applyProtection="1">
      <alignment horizontal="center" vertical="center"/>
    </xf>
    <xf numFmtId="2" fontId="36" fillId="19" borderId="26" xfId="79" quotePrefix="1" applyNumberFormat="1" applyFont="1" applyFill="1" applyBorder="1" applyAlignment="1" applyProtection="1">
      <alignment horizontal="center" vertical="center"/>
    </xf>
    <xf numFmtId="2" fontId="36" fillId="19" borderId="22" xfId="79" applyNumberFormat="1" applyFont="1" applyFill="1" applyBorder="1" applyAlignment="1" applyProtection="1">
      <alignment horizontal="center" vertical="center"/>
    </xf>
    <xf numFmtId="2" fontId="36" fillId="19" borderId="24" xfId="79" applyNumberFormat="1" applyFont="1" applyFill="1" applyBorder="1" applyAlignment="1" applyProtection="1">
      <alignment horizontal="center" vertical="center"/>
    </xf>
    <xf numFmtId="2" fontId="36" fillId="0" borderId="26" xfId="79" applyNumberFormat="1" applyFont="1" applyFill="1" applyBorder="1" applyAlignment="1">
      <alignment horizontal="center" vertical="center"/>
    </xf>
    <xf numFmtId="2" fontId="36" fillId="25" borderId="26" xfId="79" applyNumberFormat="1" applyFont="1" applyFill="1" applyBorder="1" applyAlignment="1" applyProtection="1">
      <alignment horizontal="center" vertical="center"/>
    </xf>
    <xf numFmtId="2" fontId="36" fillId="25" borderId="22" xfId="79" applyNumberFormat="1" applyFont="1" applyFill="1" applyBorder="1" applyAlignment="1" applyProtection="1">
      <alignment horizontal="center" vertical="center"/>
    </xf>
    <xf numFmtId="2" fontId="36" fillId="25" borderId="21" xfId="79" applyNumberFormat="1" applyFont="1" applyFill="1" applyBorder="1" applyAlignment="1" applyProtection="1">
      <alignment horizontal="center" vertical="center"/>
    </xf>
    <xf numFmtId="2" fontId="36" fillId="0" borderId="21" xfId="79" applyNumberFormat="1" applyFont="1" applyFill="1" applyBorder="1" applyAlignment="1" applyProtection="1">
      <alignment horizontal="center" vertical="center"/>
    </xf>
    <xf numFmtId="2" fontId="36" fillId="0" borderId="29" xfId="79" applyNumberFormat="1" applyFont="1" applyFill="1" applyBorder="1" applyAlignment="1" applyProtection="1">
      <alignment horizontal="center" vertical="center"/>
    </xf>
    <xf numFmtId="2" fontId="36" fillId="20" borderId="26" xfId="79" applyNumberFormat="1" applyFont="1" applyFill="1" applyBorder="1" applyAlignment="1">
      <alignment horizontal="center" vertical="center"/>
    </xf>
    <xf numFmtId="2" fontId="36" fillId="20" borderId="22" xfId="79" applyNumberFormat="1" applyFont="1" applyFill="1" applyBorder="1" applyAlignment="1">
      <alignment horizontal="center" vertical="center"/>
    </xf>
    <xf numFmtId="2" fontId="36" fillId="20" borderId="24" xfId="79" applyNumberFormat="1" applyFont="1" applyFill="1" applyBorder="1" applyAlignment="1">
      <alignment horizontal="center" vertical="center"/>
    </xf>
    <xf numFmtId="2" fontId="36" fillId="21" borderId="22" xfId="79" applyNumberFormat="1" applyFont="1" applyFill="1" applyBorder="1" applyAlignment="1" applyProtection="1">
      <alignment horizontal="center" vertical="center"/>
    </xf>
    <xf numFmtId="2" fontId="36" fillId="0" borderId="19" xfId="79" applyNumberFormat="1" applyFont="1" applyFill="1" applyBorder="1" applyAlignment="1">
      <alignment horizontal="center" vertical="center"/>
    </xf>
    <xf numFmtId="2" fontId="36" fillId="27" borderId="26" xfId="79" quotePrefix="1" applyNumberFormat="1" applyFont="1" applyFill="1" applyBorder="1" applyAlignment="1" applyProtection="1">
      <alignment horizontal="center" vertical="center"/>
    </xf>
    <xf numFmtId="2" fontId="36" fillId="27" borderId="22" xfId="79" applyNumberFormat="1" applyFont="1" applyFill="1" applyBorder="1" applyAlignment="1" applyProtection="1">
      <alignment horizontal="center" vertical="center"/>
    </xf>
    <xf numFmtId="2" fontId="36" fillId="27" borderId="24" xfId="79" applyNumberFormat="1" applyFont="1" applyFill="1" applyBorder="1" applyAlignment="1" applyProtection="1">
      <alignment horizontal="center" vertical="center"/>
    </xf>
    <xf numFmtId="2" fontId="36" fillId="19" borderId="26" xfId="79" applyNumberFormat="1" applyFont="1" applyFill="1" applyBorder="1" applyAlignment="1" applyProtection="1">
      <alignment horizontal="center" vertical="center"/>
    </xf>
    <xf numFmtId="2" fontId="36" fillId="26" borderId="26" xfId="79" quotePrefix="1" applyNumberFormat="1" applyFont="1" applyFill="1" applyBorder="1" applyAlignment="1" applyProtection="1">
      <alignment horizontal="center" vertical="center"/>
    </xf>
    <xf numFmtId="2" fontId="36" fillId="26" borderId="22" xfId="79" quotePrefix="1" applyNumberFormat="1" applyFont="1" applyFill="1" applyBorder="1" applyAlignment="1" applyProtection="1">
      <alignment horizontal="center" vertical="center"/>
    </xf>
    <xf numFmtId="2" fontId="36" fillId="26" borderId="24" xfId="79" quotePrefix="1" applyNumberFormat="1" applyFont="1" applyFill="1" applyBorder="1" applyAlignment="1" applyProtection="1">
      <alignment horizontal="center" vertical="center"/>
    </xf>
    <xf numFmtId="2" fontId="36" fillId="25" borderId="26" xfId="79" applyNumberFormat="1" applyFont="1" applyFill="1" applyBorder="1" applyAlignment="1">
      <alignment horizontal="center" vertical="center"/>
    </xf>
    <xf numFmtId="2" fontId="36" fillId="25" borderId="24" xfId="79" applyNumberFormat="1" applyFont="1" applyFill="1" applyBorder="1" applyAlignment="1">
      <alignment horizontal="center" vertical="center"/>
    </xf>
    <xf numFmtId="1" fontId="37" fillId="0" borderId="26" xfId="0" applyNumberFormat="1" applyFont="1" applyFill="1" applyBorder="1" applyAlignment="1" applyProtection="1">
      <alignment horizontal="center" vertical="center" wrapText="1"/>
    </xf>
    <xf numFmtId="1" fontId="37" fillId="0" borderId="22" xfId="0" applyNumberFormat="1" applyFont="1" applyFill="1" applyBorder="1" applyAlignment="1" applyProtection="1">
      <alignment horizontal="center" vertical="center" wrapText="1"/>
    </xf>
    <xf numFmtId="1" fontId="37" fillId="0" borderId="19" xfId="0" applyNumberFormat="1" applyFont="1" applyFill="1" applyBorder="1" applyAlignment="1" applyProtection="1">
      <alignment horizontal="center" vertical="center" wrapText="1"/>
    </xf>
    <xf numFmtId="1" fontId="37" fillId="0" borderId="24" xfId="0" applyNumberFormat="1" applyFont="1" applyFill="1" applyBorder="1" applyAlignment="1" applyProtection="1">
      <alignment horizontal="center" vertical="center" wrapText="1"/>
    </xf>
    <xf numFmtId="2" fontId="36" fillId="25" borderId="27" xfId="79" applyNumberFormat="1" applyFont="1" applyFill="1" applyBorder="1" applyAlignment="1" applyProtection="1">
      <alignment horizontal="center" vertical="center"/>
    </xf>
    <xf numFmtId="2" fontId="36" fillId="25" borderId="25" xfId="79" applyNumberFormat="1" applyFont="1" applyFill="1" applyBorder="1" applyAlignment="1">
      <alignment horizontal="center" vertical="center"/>
    </xf>
    <xf numFmtId="2" fontId="36" fillId="25" borderId="30" xfId="79" applyNumberFormat="1" applyFont="1" applyFill="1" applyBorder="1" applyAlignment="1">
      <alignment horizontal="center" vertical="center"/>
    </xf>
    <xf numFmtId="0" fontId="7" fillId="25" borderId="24" xfId="0" applyFont="1" applyFill="1" applyBorder="1" applyAlignment="1" applyProtection="1">
      <alignment horizontal="center" vertical="center" wrapText="1"/>
    </xf>
    <xf numFmtId="1" fontId="32" fillId="28" borderId="26" xfId="79" applyNumberFormat="1" applyFont="1" applyFill="1" applyBorder="1" applyAlignment="1" applyProtection="1">
      <alignment horizontal="center" vertical="center"/>
    </xf>
    <xf numFmtId="1" fontId="36" fillId="28" borderId="22" xfId="79" applyNumberFormat="1" applyFont="1" applyFill="1" applyBorder="1" applyAlignment="1" applyProtection="1">
      <alignment horizontal="center" vertical="center"/>
    </xf>
    <xf numFmtId="1" fontId="36" fillId="28" borderId="24" xfId="79" applyNumberFormat="1" applyFont="1" applyFill="1" applyBorder="1" applyAlignment="1" applyProtection="1">
      <alignment horizontal="center" vertical="center"/>
    </xf>
    <xf numFmtId="0" fontId="0" fillId="0" borderId="30" xfId="79" applyNumberFormat="1" applyFont="1" applyFill="1" applyBorder="1" applyAlignment="1">
      <alignment vertical="top" wrapText="1"/>
    </xf>
    <xf numFmtId="0" fontId="9" fillId="20" borderId="20" xfId="0" applyFont="1" applyFill="1" applyBorder="1" applyAlignment="1" applyProtection="1">
      <alignment vertical="center"/>
    </xf>
    <xf numFmtId="0" fontId="2" fillId="0" borderId="21" xfId="79" applyNumberFormat="1" applyFont="1" applyFill="1" applyBorder="1" applyAlignment="1">
      <alignment vertical="top" wrapText="1"/>
    </xf>
    <xf numFmtId="0" fontId="0" fillId="0" borderId="17" xfId="0" applyBorder="1" applyAlignment="1" applyProtection="1">
      <alignment horizontal="center" vertical="top"/>
    </xf>
    <xf numFmtId="0" fontId="2" fillId="0" borderId="21" xfId="73" applyFont="1" applyFill="1" applyBorder="1" applyAlignment="1" applyProtection="1">
      <alignment vertical="top" wrapText="1"/>
    </xf>
    <xf numFmtId="0" fontId="0" fillId="0" borderId="18" xfId="73" applyFont="1" applyFill="1" applyBorder="1" applyAlignment="1" applyProtection="1">
      <alignment vertical="top" wrapText="1"/>
    </xf>
    <xf numFmtId="0" fontId="2" fillId="0" borderId="17" xfId="0" applyFont="1" applyBorder="1" applyAlignment="1" applyProtection="1">
      <alignment horizontal="center" vertical="top"/>
    </xf>
    <xf numFmtId="0" fontId="0" fillId="0" borderId="17" xfId="0" applyBorder="1" applyAlignment="1" applyProtection="1">
      <alignment horizontal="center" vertical="center"/>
    </xf>
    <xf numFmtId="0" fontId="2" fillId="0" borderId="21" xfId="73" applyFont="1" applyBorder="1" applyAlignment="1" applyProtection="1">
      <alignment vertical="top" wrapText="1"/>
    </xf>
    <xf numFmtId="0" fontId="31" fillId="20" borderId="18" xfId="79" applyNumberFormat="1" applyFont="1" applyFill="1" applyBorder="1" applyAlignment="1">
      <alignment horizontal="left" vertical="top" wrapText="1"/>
    </xf>
    <xf numFmtId="0" fontId="2" fillId="0" borderId="18" xfId="79" applyNumberFormat="1" applyFont="1" applyFill="1" applyBorder="1" applyAlignment="1">
      <alignment vertical="top" wrapText="1"/>
    </xf>
    <xf numFmtId="0" fontId="9" fillId="21" borderId="29" xfId="0" applyFont="1" applyFill="1" applyBorder="1" applyAlignment="1" applyProtection="1">
      <alignment vertical="center"/>
    </xf>
    <xf numFmtId="0" fontId="0" fillId="0" borderId="17" xfId="0" applyFont="1" applyBorder="1" applyAlignment="1" applyProtection="1">
      <alignment horizontal="center" vertical="center"/>
    </xf>
    <xf numFmtId="0" fontId="0" fillId="0" borderId="20" xfId="0" applyBorder="1" applyAlignment="1" applyProtection="1">
      <alignment horizontal="center" vertical="center"/>
    </xf>
    <xf numFmtId="0" fontId="4" fillId="0" borderId="47" xfId="0" applyFont="1" applyBorder="1" applyProtection="1"/>
    <xf numFmtId="0" fontId="0" fillId="0" borderId="45" xfId="0" applyBorder="1" applyAlignment="1" applyProtection="1">
      <alignment horizontal="center" vertical="center"/>
    </xf>
    <xf numFmtId="0" fontId="2" fillId="0" borderId="31" xfId="79" applyNumberFormat="1" applyFont="1" applyFill="1" applyBorder="1" applyAlignment="1">
      <alignment vertical="top" wrapText="1"/>
    </xf>
    <xf numFmtId="0" fontId="4" fillId="0" borderId="48" xfId="0" applyFont="1" applyBorder="1" applyAlignment="1" applyProtection="1">
      <alignment horizontal="centerContinuous" vertical="center"/>
    </xf>
    <xf numFmtId="0" fontId="4" fillId="0" borderId="32" xfId="0" applyFont="1" applyBorder="1" applyAlignment="1" applyProtection="1">
      <alignment horizontal="center" vertical="center" wrapText="1"/>
    </xf>
    <xf numFmtId="0" fontId="30" fillId="19" borderId="28" xfId="0" applyFont="1" applyFill="1" applyBorder="1" applyProtection="1"/>
    <xf numFmtId="0" fontId="30" fillId="19" borderId="24" xfId="0" quotePrefix="1" applyFont="1" applyFill="1" applyBorder="1" applyAlignment="1" applyProtection="1">
      <alignment vertical="top" wrapText="1"/>
    </xf>
    <xf numFmtId="0" fontId="9" fillId="20" borderId="36" xfId="0" applyFont="1" applyFill="1" applyBorder="1" applyProtection="1"/>
    <xf numFmtId="0" fontId="9" fillId="20" borderId="29" xfId="0" quotePrefix="1" applyFont="1" applyFill="1" applyBorder="1" applyAlignment="1" applyProtection="1">
      <alignment vertical="top" wrapText="1"/>
    </xf>
    <xf numFmtId="0" fontId="9" fillId="21" borderId="28" xfId="0" applyFont="1" applyFill="1" applyBorder="1" applyAlignment="1" applyProtection="1">
      <alignment vertical="center"/>
    </xf>
    <xf numFmtId="0" fontId="4" fillId="0" borderId="36" xfId="0" applyFont="1" applyBorder="1" applyAlignment="1" applyProtection="1">
      <alignment vertical="top"/>
    </xf>
    <xf numFmtId="0" fontId="0" fillId="0" borderId="24" xfId="0" applyBorder="1" applyAlignment="1" applyProtection="1">
      <alignment vertical="top"/>
    </xf>
    <xf numFmtId="0" fontId="0" fillId="0" borderId="24" xfId="0" applyFill="1" applyBorder="1" applyAlignment="1" applyProtection="1">
      <alignment vertical="top" wrapText="1"/>
    </xf>
    <xf numFmtId="0" fontId="4" fillId="0" borderId="36" xfId="0" applyFont="1" applyBorder="1" applyProtection="1"/>
    <xf numFmtId="0" fontId="0" fillId="0" borderId="24" xfId="0" applyFont="1" applyFill="1" applyBorder="1" applyAlignment="1" applyProtection="1">
      <alignment vertical="top" wrapText="1"/>
    </xf>
    <xf numFmtId="0" fontId="0" fillId="25" borderId="24" xfId="0" applyFont="1" applyFill="1" applyBorder="1" applyAlignment="1" applyProtection="1">
      <alignment vertical="top" wrapText="1"/>
    </xf>
    <xf numFmtId="0" fontId="9" fillId="20" borderId="29" xfId="0" applyFont="1" applyFill="1" applyBorder="1" applyAlignment="1" applyProtection="1">
      <alignment vertical="top" wrapText="1"/>
    </xf>
    <xf numFmtId="0" fontId="0" fillId="0" borderId="46" xfId="0" applyFont="1" applyFill="1" applyBorder="1" applyAlignment="1" applyProtection="1">
      <alignment vertical="top" wrapText="1"/>
    </xf>
    <xf numFmtId="0" fontId="9" fillId="20" borderId="49" xfId="0" applyFont="1" applyFill="1" applyBorder="1" applyProtection="1"/>
    <xf numFmtId="0" fontId="9" fillId="20" borderId="11" xfId="0" quotePrefix="1" applyFont="1" applyFill="1" applyBorder="1" applyAlignment="1" applyProtection="1">
      <alignment vertical="top" wrapText="1"/>
    </xf>
    <xf numFmtId="0" fontId="2" fillId="0" borderId="24" xfId="73" applyFont="1" applyBorder="1" applyAlignment="1" applyProtection="1">
      <alignment vertical="top" wrapText="1"/>
    </xf>
    <xf numFmtId="0" fontId="0" fillId="0" borderId="24" xfId="73" applyFont="1" applyBorder="1" applyAlignment="1" applyProtection="1">
      <alignment vertical="top" wrapText="1"/>
    </xf>
    <xf numFmtId="0" fontId="8" fillId="19" borderId="24" xfId="0" quotePrefix="1" applyFont="1" applyFill="1" applyBorder="1" applyAlignment="1" applyProtection="1">
      <alignment vertical="top" wrapText="1"/>
    </xf>
    <xf numFmtId="0" fontId="0" fillId="21" borderId="29" xfId="0" applyFont="1" applyFill="1" applyBorder="1" applyAlignment="1">
      <alignment vertical="center" wrapText="1"/>
    </xf>
    <xf numFmtId="0" fontId="0" fillId="0" borderId="24" xfId="0" applyFont="1" applyBorder="1" applyAlignment="1" applyProtection="1">
      <alignment vertical="top" wrapText="1"/>
    </xf>
    <xf numFmtId="0" fontId="2" fillId="0" borderId="24" xfId="73" applyFont="1" applyFill="1" applyBorder="1" applyAlignment="1" applyProtection="1">
      <alignment wrapText="1"/>
    </xf>
    <xf numFmtId="0" fontId="0" fillId="0" borderId="24" xfId="73" applyFont="1" applyFill="1" applyBorder="1" applyAlignment="1" applyProtection="1">
      <alignment wrapText="1"/>
    </xf>
    <xf numFmtId="0" fontId="0" fillId="0" borderId="24" xfId="0" applyBorder="1" applyAlignment="1" applyProtection="1">
      <alignment vertical="top" wrapText="1"/>
    </xf>
    <xf numFmtId="0" fontId="2" fillId="0" borderId="46" xfId="0" applyFont="1" applyFill="1" applyBorder="1" applyAlignment="1" applyProtection="1">
      <alignment vertical="top" wrapText="1"/>
    </xf>
    <xf numFmtId="0" fontId="0" fillId="25" borderId="24" xfId="0" applyFill="1" applyBorder="1" applyAlignment="1" applyProtection="1">
      <alignment vertical="top" wrapText="1"/>
    </xf>
    <xf numFmtId="0" fontId="9" fillId="0" borderId="36" xfId="0" applyFont="1" applyFill="1" applyBorder="1" applyAlignment="1" applyProtection="1">
      <alignment vertical="top"/>
    </xf>
    <xf numFmtId="0" fontId="0" fillId="0" borderId="24" xfId="0" applyFill="1" applyBorder="1" applyAlignment="1">
      <alignment vertical="top" wrapText="1"/>
    </xf>
    <xf numFmtId="0" fontId="0" fillId="20" borderId="28" xfId="0" applyFill="1" applyBorder="1" applyProtection="1"/>
    <xf numFmtId="0" fontId="2" fillId="20" borderId="46" xfId="0" applyFont="1" applyFill="1" applyBorder="1" applyAlignment="1" applyProtection="1">
      <alignment vertical="top" wrapText="1"/>
    </xf>
    <xf numFmtId="0" fontId="9" fillId="21" borderId="36" xfId="0" applyFont="1" applyFill="1" applyBorder="1" applyAlignment="1" applyProtection="1">
      <alignment vertical="center"/>
    </xf>
    <xf numFmtId="0" fontId="0" fillId="0" borderId="39" xfId="0" applyFont="1" applyFill="1" applyBorder="1" applyAlignment="1" applyProtection="1">
      <alignment vertical="top" wrapText="1"/>
    </xf>
    <xf numFmtId="0" fontId="0" fillId="0" borderId="46" xfId="0" applyNumberFormat="1" applyFont="1" applyFill="1" applyBorder="1" applyAlignment="1" applyProtection="1">
      <alignment vertical="top" wrapText="1"/>
    </xf>
    <xf numFmtId="0" fontId="0" fillId="25" borderId="46" xfId="0" applyFill="1" applyBorder="1" applyAlignment="1" applyProtection="1">
      <alignment vertical="top" wrapText="1"/>
    </xf>
    <xf numFmtId="0" fontId="0" fillId="25" borderId="46" xfId="0" applyFont="1" applyFill="1" applyBorder="1" applyAlignment="1" applyProtection="1">
      <alignment vertical="top" wrapText="1"/>
    </xf>
    <xf numFmtId="0" fontId="2" fillId="0" borderId="24" xfId="73" applyFont="1" applyFill="1" applyBorder="1" applyAlignment="1" applyProtection="1">
      <alignment vertical="top" wrapText="1"/>
    </xf>
    <xf numFmtId="0" fontId="0" fillId="0" borderId="24" xfId="73" applyFont="1" applyFill="1" applyBorder="1" applyAlignment="1" applyProtection="1">
      <alignment vertical="top" wrapText="1"/>
    </xf>
    <xf numFmtId="0" fontId="4" fillId="0" borderId="49" xfId="0" applyFont="1" applyFill="1" applyBorder="1" applyProtection="1"/>
    <xf numFmtId="0" fontId="0" fillId="0" borderId="0" xfId="0" applyBorder="1" applyProtection="1"/>
    <xf numFmtId="0" fontId="9" fillId="20" borderId="28" xfId="0" applyFont="1" applyFill="1" applyBorder="1" applyProtection="1"/>
    <xf numFmtId="0" fontId="0" fillId="0" borderId="24" xfId="73" applyNumberFormat="1" applyFont="1" applyBorder="1" applyAlignment="1" applyProtection="1">
      <alignment vertical="top" wrapText="1"/>
    </xf>
    <xf numFmtId="0" fontId="4" fillId="0" borderId="36" xfId="0" applyFont="1" applyBorder="1" applyAlignment="1" applyProtection="1">
      <alignment vertical="center"/>
    </xf>
    <xf numFmtId="0" fontId="9" fillId="27" borderId="36" xfId="0" applyFont="1" applyFill="1" applyBorder="1" applyProtection="1"/>
    <xf numFmtId="0" fontId="9" fillId="27" borderId="29" xfId="0" quotePrefix="1" applyFont="1" applyFill="1" applyBorder="1" applyAlignment="1" applyProtection="1">
      <alignment vertical="top" wrapText="1"/>
    </xf>
    <xf numFmtId="0" fontId="31" fillId="25" borderId="24" xfId="0" applyFont="1" applyFill="1" applyBorder="1" applyAlignment="1" applyProtection="1">
      <alignment vertical="top" wrapText="1"/>
    </xf>
    <xf numFmtId="0" fontId="0" fillId="0" borderId="46" xfId="0" applyFont="1" applyBorder="1" applyAlignment="1" applyProtection="1">
      <alignment vertical="top" wrapText="1"/>
    </xf>
    <xf numFmtId="0" fontId="2" fillId="25" borderId="24" xfId="0" applyFont="1" applyFill="1" applyBorder="1" applyAlignment="1" applyProtection="1">
      <alignment vertical="top" wrapText="1"/>
    </xf>
    <xf numFmtId="0" fontId="9" fillId="26" borderId="36" xfId="0" applyFont="1" applyFill="1" applyBorder="1" applyProtection="1"/>
    <xf numFmtId="0" fontId="9" fillId="26" borderId="29" xfId="0" quotePrefix="1" applyFont="1" applyFill="1" applyBorder="1" applyAlignment="1" applyProtection="1">
      <alignment vertical="top" wrapText="1"/>
    </xf>
    <xf numFmtId="0" fontId="9" fillId="21" borderId="28" xfId="0" applyFont="1" applyFill="1" applyBorder="1" applyAlignment="1" applyProtection="1">
      <alignment vertical="top"/>
    </xf>
    <xf numFmtId="0" fontId="0" fillId="0" borderId="24" xfId="79" applyNumberFormat="1" applyFont="1" applyFill="1" applyBorder="1" applyAlignment="1">
      <alignment vertical="top" wrapText="1"/>
    </xf>
    <xf numFmtId="0" fontId="9" fillId="28" borderId="29" xfId="0" applyFont="1" applyFill="1" applyBorder="1" applyAlignment="1" applyProtection="1">
      <alignment horizontal="right" vertical="top" wrapText="1"/>
    </xf>
    <xf numFmtId="0" fontId="9" fillId="20" borderId="36" xfId="0" applyFont="1" applyFill="1" applyBorder="1" applyAlignment="1" applyProtection="1">
      <alignment vertical="center"/>
    </xf>
    <xf numFmtId="0" fontId="0" fillId="20" borderId="39" xfId="0" applyFont="1" applyFill="1" applyBorder="1" applyAlignment="1">
      <alignment vertical="center" wrapText="1"/>
    </xf>
    <xf numFmtId="0" fontId="0" fillId="25" borderId="32" xfId="73" applyFont="1" applyFill="1" applyBorder="1" applyAlignment="1" applyProtection="1">
      <alignment vertical="top" wrapText="1"/>
    </xf>
    <xf numFmtId="0" fontId="0" fillId="25" borderId="24" xfId="73" applyFont="1" applyFill="1" applyBorder="1" applyAlignment="1" applyProtection="1">
      <alignment vertical="top" wrapText="1"/>
    </xf>
    <xf numFmtId="0" fontId="0" fillId="0" borderId="24" xfId="79" applyNumberFormat="1" applyFont="1" applyFill="1" applyBorder="1" applyAlignment="1">
      <alignment horizontal="left" vertical="top" wrapText="1"/>
    </xf>
    <xf numFmtId="0" fontId="9" fillId="0" borderId="36" xfId="0" applyFont="1" applyBorder="1" applyProtection="1"/>
    <xf numFmtId="0" fontId="4" fillId="20" borderId="36" xfId="0" applyFont="1" applyFill="1" applyBorder="1" applyProtection="1"/>
    <xf numFmtId="0" fontId="0" fillId="21" borderId="29" xfId="0" applyFont="1" applyFill="1" applyBorder="1" applyAlignment="1">
      <alignment vertical="top" wrapText="1"/>
    </xf>
    <xf numFmtId="0" fontId="0" fillId="0" borderId="32" xfId="79" applyNumberFormat="1" applyFont="1" applyFill="1" applyBorder="1" applyAlignment="1">
      <alignment vertical="top" wrapText="1"/>
    </xf>
    <xf numFmtId="0" fontId="9" fillId="20" borderId="36" xfId="0" applyFont="1" applyFill="1" applyBorder="1" applyAlignment="1" applyProtection="1">
      <alignment vertical="top"/>
    </xf>
    <xf numFmtId="0" fontId="0" fillId="20" borderId="29" xfId="0" applyFont="1" applyFill="1" applyBorder="1" applyAlignment="1">
      <alignment vertical="center" wrapText="1"/>
    </xf>
    <xf numFmtId="0" fontId="0" fillId="20" borderId="24" xfId="79" applyNumberFormat="1" applyFont="1" applyFill="1" applyBorder="1" applyAlignment="1">
      <alignment horizontal="left" vertical="top" wrapText="1"/>
    </xf>
    <xf numFmtId="0" fontId="0" fillId="0" borderId="32" xfId="73" applyFont="1" applyBorder="1" applyAlignment="1" applyProtection="1">
      <alignment vertical="top" wrapText="1"/>
    </xf>
    <xf numFmtId="0" fontId="31" fillId="0" borderId="32" xfId="73" applyFont="1" applyBorder="1" applyAlignment="1" applyProtection="1">
      <alignment vertical="top" wrapText="1"/>
    </xf>
    <xf numFmtId="0" fontId="31" fillId="0" borderId="24" xfId="73" applyFont="1" applyFill="1" applyBorder="1" applyAlignment="1" applyProtection="1">
      <alignment vertical="top" wrapText="1"/>
    </xf>
    <xf numFmtId="0" fontId="2" fillId="25" borderId="24" xfId="73" applyFont="1" applyFill="1" applyBorder="1" applyAlignment="1" applyProtection="1">
      <alignment vertical="top" wrapText="1"/>
    </xf>
    <xf numFmtId="0" fontId="0" fillId="0" borderId="33" xfId="0" applyFont="1" applyBorder="1" applyProtection="1"/>
    <xf numFmtId="0" fontId="0" fillId="0" borderId="37" xfId="0" applyFont="1" applyBorder="1" applyProtection="1"/>
    <xf numFmtId="0" fontId="0" fillId="0" borderId="37" xfId="0" applyFont="1" applyBorder="1" applyAlignment="1" applyProtection="1">
      <alignment vertical="top"/>
    </xf>
    <xf numFmtId="0" fontId="0" fillId="0" borderId="35" xfId="0" applyFont="1" applyBorder="1" applyProtection="1"/>
    <xf numFmtId="0" fontId="0" fillId="0" borderId="34" xfId="0" applyFont="1" applyBorder="1" applyAlignment="1" applyProtection="1">
      <alignment vertical="top"/>
    </xf>
    <xf numFmtId="0" fontId="9" fillId="21" borderId="20" xfId="0" applyFont="1" applyFill="1" applyBorder="1" applyAlignment="1" applyProtection="1">
      <alignment vertical="center" wrapText="1"/>
    </xf>
    <xf numFmtId="0" fontId="9" fillId="20" borderId="20" xfId="0" applyFont="1" applyFill="1" applyBorder="1" applyAlignment="1" applyProtection="1">
      <alignment horizontal="left" vertical="center" wrapText="1"/>
    </xf>
    <xf numFmtId="0" fontId="0" fillId="0" borderId="20" xfId="0" applyFill="1" applyBorder="1" applyAlignment="1" applyProtection="1">
      <alignment vertical="top" wrapText="1"/>
    </xf>
    <xf numFmtId="0" fontId="0" fillId="0" borderId="20" xfId="0" applyFont="1" applyFill="1" applyBorder="1" applyAlignment="1" applyProtection="1">
      <alignment vertical="top" wrapText="1"/>
    </xf>
    <xf numFmtId="0" fontId="0" fillId="25" borderId="20" xfId="0" applyFont="1" applyFill="1" applyBorder="1" applyAlignment="1" applyProtection="1">
      <alignment vertical="top" wrapText="1"/>
    </xf>
    <xf numFmtId="0" fontId="0" fillId="0" borderId="10" xfId="0" applyFont="1" applyFill="1" applyBorder="1" applyAlignment="1" applyProtection="1">
      <alignment vertical="top" wrapText="1"/>
    </xf>
    <xf numFmtId="0" fontId="2" fillId="0" borderId="20" xfId="73" applyFont="1" applyBorder="1" applyAlignment="1" applyProtection="1">
      <alignment vertical="top" wrapText="1"/>
    </xf>
    <xf numFmtId="0" fontId="0" fillId="0" borderId="20" xfId="73" applyFont="1" applyBorder="1" applyAlignment="1" applyProtection="1">
      <alignment vertical="top" wrapText="1"/>
    </xf>
    <xf numFmtId="0" fontId="8" fillId="19" borderId="20" xfId="0" quotePrefix="1" applyFont="1" applyFill="1" applyBorder="1" applyAlignment="1" applyProtection="1">
      <alignment vertical="top" wrapText="1"/>
    </xf>
    <xf numFmtId="0" fontId="0" fillId="0" borderId="20" xfId="0" applyFont="1" applyBorder="1" applyAlignment="1" applyProtection="1">
      <alignment vertical="top" wrapText="1"/>
    </xf>
    <xf numFmtId="0" fontId="2" fillId="0" borderId="10" xfId="0" applyFont="1" applyFill="1" applyBorder="1" applyAlignment="1" applyProtection="1">
      <alignment vertical="top" wrapText="1"/>
    </xf>
    <xf numFmtId="0" fontId="0" fillId="0" borderId="20" xfId="0" applyFill="1" applyBorder="1" applyAlignment="1">
      <alignment vertical="top" wrapText="1"/>
    </xf>
    <xf numFmtId="0" fontId="2" fillId="20" borderId="10" xfId="0" applyFont="1" applyFill="1" applyBorder="1" applyAlignment="1" applyProtection="1">
      <alignment vertical="top" wrapText="1"/>
    </xf>
    <xf numFmtId="0" fontId="2" fillId="0" borderId="20" xfId="73" applyFont="1" applyFill="1" applyBorder="1" applyAlignment="1" applyProtection="1">
      <alignment vertical="top" wrapText="1"/>
    </xf>
    <xf numFmtId="0" fontId="0" fillId="0" borderId="20" xfId="73" applyFont="1" applyFill="1" applyBorder="1" applyAlignment="1" applyProtection="1">
      <alignment vertical="top" wrapText="1"/>
    </xf>
    <xf numFmtId="0" fontId="31" fillId="25" borderId="20" xfId="0" applyFont="1" applyFill="1" applyBorder="1" applyAlignment="1" applyProtection="1">
      <alignment vertical="top" wrapText="1"/>
    </xf>
    <xf numFmtId="0" fontId="0" fillId="0" borderId="10" xfId="0" applyFont="1" applyBorder="1" applyAlignment="1" applyProtection="1">
      <alignment vertical="top" wrapText="1"/>
    </xf>
    <xf numFmtId="0" fontId="2" fillId="25" borderId="20" xfId="0" applyFont="1" applyFill="1" applyBorder="1" applyAlignment="1" applyProtection="1">
      <alignment vertical="top" wrapText="1"/>
    </xf>
    <xf numFmtId="0" fontId="0" fillId="0" borderId="20" xfId="79" applyNumberFormat="1" applyFont="1" applyFill="1" applyBorder="1" applyAlignment="1">
      <alignment vertical="top" wrapText="1"/>
    </xf>
    <xf numFmtId="0" fontId="9" fillId="28" borderId="20" xfId="0" applyFont="1" applyFill="1" applyBorder="1" applyAlignment="1" applyProtection="1">
      <alignment horizontal="right" vertical="top" wrapText="1"/>
    </xf>
    <xf numFmtId="0" fontId="0" fillId="25" borderId="17" xfId="73" applyFont="1" applyFill="1" applyBorder="1" applyAlignment="1" applyProtection="1">
      <alignment vertical="top" wrapText="1"/>
    </xf>
    <xf numFmtId="0" fontId="0" fillId="25" borderId="20" xfId="73" applyFont="1" applyFill="1" applyBorder="1" applyAlignment="1" applyProtection="1">
      <alignment vertical="top" wrapText="1"/>
    </xf>
    <xf numFmtId="0" fontId="0" fillId="0" borderId="20" xfId="79" applyNumberFormat="1" applyFont="1" applyFill="1" applyBorder="1" applyAlignment="1">
      <alignment horizontal="left" vertical="top" wrapText="1"/>
    </xf>
    <xf numFmtId="0" fontId="0" fillId="0" borderId="17" xfId="79" applyNumberFormat="1" applyFont="1" applyFill="1" applyBorder="1" applyAlignment="1">
      <alignment vertical="top" wrapText="1"/>
    </xf>
    <xf numFmtId="0" fontId="0" fillId="20" borderId="20" xfId="79" applyNumberFormat="1" applyFont="1" applyFill="1" applyBorder="1" applyAlignment="1">
      <alignment horizontal="left" vertical="top" wrapText="1"/>
    </xf>
    <xf numFmtId="0" fontId="0" fillId="0" borderId="17" xfId="73" applyFont="1" applyBorder="1" applyAlignment="1" applyProtection="1">
      <alignment vertical="top" wrapText="1"/>
    </xf>
    <xf numFmtId="0" fontId="31" fillId="0" borderId="17" xfId="73" applyFont="1" applyBorder="1" applyAlignment="1" applyProtection="1">
      <alignment vertical="top" wrapText="1"/>
    </xf>
    <xf numFmtId="0" fontId="31" fillId="0" borderId="20" xfId="73" applyFont="1" applyFill="1" applyBorder="1" applyAlignment="1" applyProtection="1">
      <alignment vertical="top" wrapText="1"/>
    </xf>
    <xf numFmtId="0" fontId="2" fillId="25" borderId="20" xfId="73" applyFont="1" applyFill="1" applyBorder="1" applyAlignment="1" applyProtection="1">
      <alignment vertical="top" wrapText="1"/>
    </xf>
    <xf numFmtId="0" fontId="0" fillId="0" borderId="45" xfId="79" applyNumberFormat="1" applyFont="1" applyFill="1" applyBorder="1" applyAlignment="1">
      <alignment vertical="top" wrapText="1"/>
    </xf>
    <xf numFmtId="0" fontId="30" fillId="19" borderId="17" xfId="0" quotePrefix="1" applyFont="1" applyFill="1" applyBorder="1" applyAlignment="1" applyProtection="1">
      <alignment vertical="top" wrapText="1"/>
    </xf>
    <xf numFmtId="2" fontId="36" fillId="29" borderId="26" xfId="79" applyNumberFormat="1" applyFont="1" applyFill="1" applyBorder="1" applyAlignment="1" applyProtection="1">
      <alignment horizontal="center" vertical="center"/>
    </xf>
    <xf numFmtId="2" fontId="36" fillId="29" borderId="22" xfId="79" applyNumberFormat="1" applyFont="1" applyFill="1" applyBorder="1" applyAlignment="1" applyProtection="1">
      <alignment horizontal="center" vertical="center"/>
    </xf>
    <xf numFmtId="2" fontId="36" fillId="29" borderId="22" xfId="79" applyNumberFormat="1" applyFont="1" applyFill="1" applyBorder="1" applyAlignment="1">
      <alignment horizontal="center" vertical="center"/>
    </xf>
    <xf numFmtId="2" fontId="36" fillId="29" borderId="24" xfId="79" applyNumberFormat="1" applyFont="1" applyFill="1" applyBorder="1" applyAlignment="1">
      <alignment horizontal="center" vertical="center"/>
    </xf>
    <xf numFmtId="0" fontId="9" fillId="30" borderId="28" xfId="0" applyFont="1" applyFill="1" applyBorder="1" applyAlignment="1" applyProtection="1">
      <alignment vertical="center"/>
    </xf>
    <xf numFmtId="0" fontId="9" fillId="30" borderId="20" xfId="0" quotePrefix="1" applyFont="1" applyFill="1" applyBorder="1" applyAlignment="1" applyProtection="1">
      <alignment vertical="center"/>
    </xf>
    <xf numFmtId="0" fontId="9" fillId="30" borderId="20" xfId="0" applyFont="1" applyFill="1" applyBorder="1" applyAlignment="1" applyProtection="1">
      <alignment vertical="center" wrapText="1"/>
    </xf>
    <xf numFmtId="0" fontId="4" fillId="30" borderId="36" xfId="0" applyFont="1" applyFill="1" applyBorder="1" applyProtection="1"/>
    <xf numFmtId="0" fontId="0" fillId="30" borderId="17" xfId="0" applyFill="1" applyBorder="1" applyAlignment="1" applyProtection="1">
      <alignment wrapText="1"/>
    </xf>
    <xf numFmtId="0" fontId="2" fillId="30" borderId="17" xfId="0" applyFont="1" applyFill="1" applyBorder="1" applyAlignment="1" applyProtection="1">
      <alignment vertical="top"/>
    </xf>
    <xf numFmtId="0" fontId="0" fillId="30" borderId="17" xfId="0" applyFill="1" applyBorder="1" applyAlignment="1" applyProtection="1">
      <alignment vertical="top" wrapText="1"/>
    </xf>
    <xf numFmtId="0" fontId="0" fillId="30" borderId="29" xfId="0" applyFill="1" applyBorder="1" applyAlignment="1" applyProtection="1">
      <alignment vertical="top" wrapText="1"/>
    </xf>
    <xf numFmtId="0" fontId="0" fillId="30" borderId="20" xfId="0" applyFill="1" applyBorder="1" applyAlignment="1" applyProtection="1">
      <alignment vertical="top" wrapText="1"/>
    </xf>
    <xf numFmtId="2" fontId="36" fillId="29" borderId="26" xfId="79" applyNumberFormat="1" applyFont="1" applyFill="1" applyBorder="1" applyAlignment="1">
      <alignment horizontal="center" vertical="center"/>
    </xf>
    <xf numFmtId="0" fontId="0" fillId="30" borderId="21" xfId="0" applyFont="1" applyFill="1" applyBorder="1" applyAlignment="1" applyProtection="1">
      <alignment vertical="top" wrapText="1"/>
    </xf>
    <xf numFmtId="0" fontId="0" fillId="30" borderId="24" xfId="0" applyFont="1" applyFill="1" applyBorder="1" applyAlignment="1" applyProtection="1">
      <alignment vertical="top" wrapText="1"/>
    </xf>
    <xf numFmtId="0" fontId="0" fillId="30" borderId="20" xfId="0" applyFont="1" applyFill="1" applyBorder="1" applyAlignment="1" applyProtection="1">
      <alignment vertical="top" wrapText="1"/>
    </xf>
    <xf numFmtId="2" fontId="36" fillId="31" borderId="26" xfId="79" applyNumberFormat="1" applyFont="1" applyFill="1" applyBorder="1" applyAlignment="1">
      <alignment horizontal="center" vertical="center"/>
    </xf>
    <xf numFmtId="2" fontId="36" fillId="32" borderId="22" xfId="79" applyNumberFormat="1" applyFont="1" applyFill="1" applyBorder="1" applyAlignment="1">
      <alignment horizontal="center" vertical="center"/>
    </xf>
    <xf numFmtId="2" fontId="36" fillId="32" borderId="24" xfId="79" applyNumberFormat="1" applyFont="1" applyFill="1" applyBorder="1" applyAlignment="1">
      <alignment horizontal="center" vertical="center"/>
    </xf>
    <xf numFmtId="2" fontId="36" fillId="32" borderId="26" xfId="79" applyNumberFormat="1" applyFont="1" applyFill="1" applyBorder="1" applyAlignment="1">
      <alignment horizontal="center" vertical="center"/>
    </xf>
    <xf numFmtId="2" fontId="36" fillId="32" borderId="25" xfId="79" applyNumberFormat="1" applyFont="1" applyFill="1" applyBorder="1" applyAlignment="1">
      <alignment horizontal="center" vertical="center"/>
    </xf>
    <xf numFmtId="0" fontId="3" fillId="25" borderId="0" xfId="0" applyFont="1" applyFill="1" applyAlignment="1" applyProtection="1">
      <alignment horizontal="right" vertical="center" wrapText="1"/>
    </xf>
    <xf numFmtId="0" fontId="0" fillId="30" borderId="22" xfId="0" applyFont="1" applyFill="1" applyBorder="1" applyAlignment="1">
      <alignment wrapText="1"/>
    </xf>
    <xf numFmtId="0" fontId="0" fillId="25" borderId="0" xfId="0" applyFont="1" applyFill="1" applyAlignment="1">
      <alignment wrapText="1"/>
    </xf>
    <xf numFmtId="0" fontId="0" fillId="31" borderId="41" xfId="0" applyFont="1" applyFill="1" applyBorder="1" applyAlignment="1">
      <alignment wrapText="1"/>
    </xf>
    <xf numFmtId="0" fontId="0" fillId="33" borderId="41" xfId="0" applyFont="1" applyFill="1" applyBorder="1" applyAlignment="1">
      <alignment horizontal="center" vertical="center" wrapText="1"/>
    </xf>
    <xf numFmtId="0" fontId="2" fillId="25" borderId="0" xfId="79" applyNumberFormat="1" applyFont="1" applyFill="1" applyAlignment="1">
      <alignment wrapText="1"/>
    </xf>
    <xf numFmtId="2" fontId="39" fillId="34" borderId="34" xfId="79" applyNumberFormat="1" applyFont="1" applyFill="1" applyBorder="1" applyAlignment="1">
      <alignment horizontal="center" wrapText="1"/>
    </xf>
    <xf numFmtId="0" fontId="0" fillId="25" borderId="0" xfId="0" applyFont="1" applyFill="1" applyBorder="1" applyAlignment="1">
      <alignment wrapText="1"/>
    </xf>
    <xf numFmtId="0" fontId="2" fillId="30" borderId="18" xfId="0" applyFont="1" applyFill="1" applyBorder="1" applyAlignment="1" applyProtection="1">
      <alignment vertical="top" wrapText="1"/>
    </xf>
    <xf numFmtId="0" fontId="33" fillId="30" borderId="24" xfId="0" applyFont="1" applyFill="1" applyBorder="1" applyAlignment="1" applyProtection="1">
      <alignment vertical="top" wrapText="1"/>
    </xf>
    <xf numFmtId="0" fontId="38" fillId="30" borderId="20" xfId="0" applyFont="1" applyFill="1" applyBorder="1" applyAlignment="1" applyProtection="1">
      <alignment vertical="top" wrapText="1"/>
    </xf>
    <xf numFmtId="0" fontId="2" fillId="30" borderId="40" xfId="0" applyFont="1" applyFill="1" applyBorder="1" applyAlignment="1" applyProtection="1">
      <alignment vertical="top" wrapText="1"/>
    </xf>
    <xf numFmtId="0" fontId="2" fillId="30" borderId="21" xfId="79" applyNumberFormat="1" applyFont="1" applyFill="1" applyBorder="1" applyAlignment="1">
      <alignment horizontal="left" vertical="top" wrapText="1"/>
    </xf>
    <xf numFmtId="0" fontId="33" fillId="30" borderId="29" xfId="79" applyNumberFormat="1" applyFont="1" applyFill="1" applyBorder="1" applyAlignment="1">
      <alignment horizontal="left" vertical="top" wrapText="1"/>
    </xf>
    <xf numFmtId="0" fontId="38" fillId="30" borderId="20" xfId="79" applyNumberFormat="1" applyFont="1" applyFill="1" applyBorder="1" applyAlignment="1">
      <alignment horizontal="left" vertical="top" wrapText="1"/>
    </xf>
    <xf numFmtId="0" fontId="2" fillId="30" borderId="46" xfId="0" applyFont="1" applyFill="1" applyBorder="1" applyAlignment="1" applyProtection="1">
      <alignment vertical="top" wrapText="1"/>
    </xf>
    <xf numFmtId="0" fontId="0" fillId="30" borderId="10" xfId="0" applyFont="1" applyFill="1" applyBorder="1" applyAlignment="1" applyProtection="1">
      <alignment vertical="top" wrapText="1"/>
    </xf>
    <xf numFmtId="0" fontId="0" fillId="30" borderId="24" xfId="0" applyFill="1" applyBorder="1" applyAlignment="1" applyProtection="1">
      <alignment vertical="top" wrapText="1"/>
    </xf>
    <xf numFmtId="0" fontId="0" fillId="30" borderId="18" xfId="0" applyFill="1" applyBorder="1" applyAlignment="1" applyProtection="1">
      <alignment vertical="top" wrapText="1"/>
    </xf>
    <xf numFmtId="0" fontId="2" fillId="30" borderId="32" xfId="79" applyNumberFormat="1" applyFont="1" applyFill="1" applyBorder="1" applyAlignment="1">
      <alignment vertical="top" wrapText="1"/>
    </xf>
    <xf numFmtId="0" fontId="2" fillId="30" borderId="17" xfId="79" applyNumberFormat="1" applyFont="1" applyFill="1" applyBorder="1" applyAlignment="1">
      <alignment vertical="top" wrapText="1"/>
    </xf>
    <xf numFmtId="0" fontId="2" fillId="30" borderId="32" xfId="73" quotePrefix="1" applyFont="1" applyFill="1" applyBorder="1" applyAlignment="1" applyProtection="1">
      <alignment vertical="top" wrapText="1"/>
    </xf>
    <xf numFmtId="0" fontId="2" fillId="30" borderId="17" xfId="73" quotePrefix="1" applyFont="1" applyFill="1" applyBorder="1" applyAlignment="1" applyProtection="1">
      <alignment vertical="top" wrapText="1"/>
    </xf>
    <xf numFmtId="0" fontId="2" fillId="30" borderId="24" xfId="73" applyFont="1" applyFill="1" applyBorder="1" applyAlignment="1" applyProtection="1">
      <alignment vertical="top" wrapText="1"/>
    </xf>
    <xf numFmtId="0" fontId="2" fillId="30" borderId="20" xfId="73" applyFont="1" applyFill="1" applyBorder="1" applyAlignment="1" applyProtection="1">
      <alignment vertical="top" wrapText="1"/>
    </xf>
    <xf numFmtId="0" fontId="34" fillId="30" borderId="46" xfId="0" applyFont="1" applyFill="1" applyBorder="1" applyAlignment="1" applyProtection="1">
      <alignment vertical="top" wrapText="1"/>
    </xf>
    <xf numFmtId="0" fontId="33" fillId="30" borderId="46" xfId="0" applyFont="1" applyFill="1" applyBorder="1" applyAlignment="1" applyProtection="1">
      <alignment vertical="top" wrapText="1"/>
    </xf>
    <xf numFmtId="0" fontId="38" fillId="30" borderId="10" xfId="0" applyFont="1" applyFill="1" applyBorder="1" applyAlignment="1" applyProtection="1">
      <alignment vertical="top" wrapText="1"/>
    </xf>
    <xf numFmtId="0" fontId="3" fillId="0" borderId="0" xfId="0" applyFont="1" applyAlignment="1" applyProtection="1">
      <alignment horizontal="center" vertical="center" wrapText="1"/>
    </xf>
    <xf numFmtId="0" fontId="4" fillId="25" borderId="42" xfId="0" applyFont="1" applyFill="1" applyBorder="1" applyAlignment="1" applyProtection="1">
      <alignment horizontal="center" wrapText="1"/>
    </xf>
    <xf numFmtId="0" fontId="4" fillId="25" borderId="43" xfId="0" applyFont="1" applyFill="1" applyBorder="1" applyAlignment="1" applyProtection="1">
      <alignment horizontal="center" wrapText="1"/>
    </xf>
    <xf numFmtId="0" fontId="4" fillId="25" borderId="44" xfId="0" applyFont="1" applyFill="1" applyBorder="1" applyAlignment="1" applyProtection="1">
      <alignment horizontal="center" wrapText="1"/>
    </xf>
    <xf numFmtId="0" fontId="9" fillId="21" borderId="20" xfId="0" applyFont="1" applyFill="1" applyBorder="1" applyAlignment="1" applyProtection="1">
      <alignment vertical="center" wrapText="1"/>
    </xf>
    <xf numFmtId="0" fontId="0" fillId="0" borderId="20" xfId="0" applyBorder="1" applyAlignment="1">
      <alignment vertical="center" wrapText="1"/>
    </xf>
    <xf numFmtId="0" fontId="0" fillId="0" borderId="29" xfId="0" applyBorder="1" applyAlignment="1">
      <alignment vertical="center" wrapText="1"/>
    </xf>
    <xf numFmtId="0" fontId="4" fillId="0" borderId="20" xfId="0" applyFont="1" applyBorder="1" applyAlignment="1">
      <alignment vertical="center" wrapText="1"/>
    </xf>
    <xf numFmtId="0" fontId="4" fillId="0" borderId="29" xfId="0" applyFont="1" applyBorder="1" applyAlignment="1">
      <alignment vertical="center" wrapText="1"/>
    </xf>
    <xf numFmtId="0" fontId="4" fillId="0" borderId="33" xfId="0" applyFont="1" applyFill="1" applyBorder="1" applyAlignment="1" applyProtection="1">
      <alignment horizontal="center" wrapText="1"/>
    </xf>
    <xf numFmtId="0" fontId="4" fillId="0" borderId="37" xfId="0" applyFont="1" applyFill="1" applyBorder="1" applyAlignment="1" applyProtection="1">
      <alignment horizontal="center" wrapText="1"/>
    </xf>
    <xf numFmtId="0" fontId="4" fillId="0" borderId="38" xfId="0" applyFont="1" applyFill="1" applyBorder="1" applyAlignment="1" applyProtection="1">
      <alignment horizontal="center" wrapText="1"/>
    </xf>
    <xf numFmtId="0" fontId="4" fillId="0" borderId="28" xfId="0" applyFont="1" applyBorder="1" applyAlignment="1" applyProtection="1">
      <alignment horizontal="center" wrapText="1"/>
    </xf>
    <xf numFmtId="0" fontId="4" fillId="0" borderId="20" xfId="0" applyFont="1" applyBorder="1" applyAlignment="1" applyProtection="1">
      <alignment horizontal="center" wrapText="1"/>
    </xf>
    <xf numFmtId="0" fontId="4" fillId="0" borderId="21" xfId="0" applyFont="1" applyBorder="1" applyAlignment="1" applyProtection="1">
      <alignment horizontal="center" wrapText="1"/>
    </xf>
    <xf numFmtId="0" fontId="9" fillId="21" borderId="29" xfId="0" applyFont="1" applyFill="1" applyBorder="1" applyAlignment="1" applyProtection="1">
      <alignment vertical="center" wrapText="1"/>
    </xf>
    <xf numFmtId="0" fontId="4" fillId="0" borderId="50" xfId="0" applyFont="1" applyBorder="1" applyAlignment="1" applyProtection="1">
      <alignment horizontal="center" vertical="center" wrapText="1"/>
    </xf>
    <xf numFmtId="0" fontId="4" fillId="0" borderId="51" xfId="0" applyFont="1" applyBorder="1" applyAlignment="1" applyProtection="1">
      <alignment horizontal="center" vertical="center" wrapText="1"/>
    </xf>
    <xf numFmtId="0" fontId="4" fillId="0" borderId="52" xfId="0" applyFont="1" applyBorder="1" applyAlignment="1" applyProtection="1">
      <alignment horizontal="center" vertical="center" wrapText="1"/>
    </xf>
    <xf numFmtId="0" fontId="9" fillId="20" borderId="20" xfId="0" applyFont="1" applyFill="1" applyBorder="1" applyAlignment="1" applyProtection="1">
      <alignment horizontal="left" vertical="center" wrapText="1"/>
    </xf>
    <xf numFmtId="0" fontId="9" fillId="20" borderId="29" xfId="0" applyFont="1" applyFill="1" applyBorder="1" applyAlignment="1" applyProtection="1">
      <alignment horizontal="left" vertical="center" wrapText="1"/>
    </xf>
    <xf numFmtId="0" fontId="9" fillId="30" borderId="20" xfId="0" applyFont="1" applyFill="1" applyBorder="1" applyAlignment="1" applyProtection="1">
      <alignment vertical="center" wrapText="1"/>
    </xf>
    <xf numFmtId="0" fontId="0" fillId="30" borderId="20" xfId="0" applyFill="1" applyBorder="1" applyAlignment="1">
      <alignment vertical="center" wrapText="1"/>
    </xf>
    <xf numFmtId="0" fontId="0" fillId="30" borderId="29" xfId="0" applyFill="1" applyBorder="1" applyAlignment="1">
      <alignment vertical="center" wrapText="1"/>
    </xf>
    <xf numFmtId="0" fontId="9" fillId="30" borderId="29" xfId="0" applyFont="1" applyFill="1" applyBorder="1" applyAlignment="1" applyProtection="1">
      <alignment vertical="center" wrapText="1"/>
    </xf>
  </cellXfs>
  <cellStyles count="95">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3" xfId="68"/>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5" xfId="77"/>
    <cellStyle name="Normal 6" xfId="78"/>
    <cellStyle name="Normal_KPIs and MIs 27032009" xfId="79"/>
    <cellStyle name="Note 2" xfId="80"/>
    <cellStyle name="Note 3" xfId="81"/>
    <cellStyle name="Output 2" xfId="82"/>
    <cellStyle name="Output 3" xfId="83"/>
    <cellStyle name="Percent 2" xfId="84"/>
    <cellStyle name="Percent 2 2" xfId="85"/>
    <cellStyle name="Percent 3" xfId="86"/>
    <cellStyle name="Percent 4" xfId="87"/>
    <cellStyle name="Percent 5" xfId="88"/>
    <cellStyle name="Title 2" xfId="89"/>
    <cellStyle name="Title 3" xfId="90"/>
    <cellStyle name="Total 2" xfId="91"/>
    <cellStyle name="Total 3" xfId="92"/>
    <cellStyle name="Warning Text 2" xfId="93"/>
    <cellStyle name="Warning Text 3" xfId="94"/>
  </cellStyles>
  <dxfs count="2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1"/>
  <sheetViews>
    <sheetView showGridLines="0" tabSelected="1" zoomScale="60" zoomScaleNormal="60" zoomScaleSheetLayoutView="75" workbookViewId="0">
      <pane xSplit="5" ySplit="14" topLeftCell="F15" activePane="bottomRight" state="frozen"/>
      <selection pane="topRight" activeCell="F1" sqref="F1"/>
      <selection pane="bottomLeft" activeCell="A16" sqref="A16"/>
      <selection pane="bottomRight" activeCell="A174" sqref="A174"/>
    </sheetView>
  </sheetViews>
  <sheetFormatPr defaultColWidth="9.109375" defaultRowHeight="13.2"/>
  <cols>
    <col min="1" max="1" width="25.88671875" style="2" customWidth="1"/>
    <col min="2" max="2" width="12.44140625" style="2" customWidth="1"/>
    <col min="3" max="3" width="8.6640625" style="2" customWidth="1"/>
    <col min="4" max="5" width="52.44140625" style="2" customWidth="1"/>
    <col min="6" max="6" width="13.5546875" style="2" customWidth="1"/>
    <col min="7" max="7" width="12" style="2" customWidth="1"/>
    <col min="8" max="8" width="14.5546875" style="2" customWidth="1"/>
    <col min="9" max="9" width="12" style="2" customWidth="1"/>
    <col min="10" max="10" width="14.5546875" style="2" customWidth="1"/>
    <col min="11" max="11" width="12" style="2" customWidth="1"/>
    <col min="12" max="12" width="14.88671875" style="2" customWidth="1"/>
    <col min="13" max="13" width="12" style="2" customWidth="1"/>
    <col min="14" max="14" width="14.5546875" style="2" customWidth="1"/>
    <col min="15" max="24" width="12" style="2" customWidth="1"/>
    <col min="25" max="16384" width="9.109375" style="2"/>
  </cols>
  <sheetData>
    <row r="1" spans="1:24" ht="13.8" thickBot="1">
      <c r="H1" s="34"/>
      <c r="I1" s="3"/>
      <c r="J1" s="3"/>
      <c r="K1" s="3"/>
      <c r="N1"/>
      <c r="O1"/>
      <c r="P1"/>
      <c r="Q1"/>
      <c r="R1"/>
      <c r="T1"/>
      <c r="U1"/>
      <c r="V1"/>
      <c r="W1"/>
      <c r="X1"/>
    </row>
    <row r="2" spans="1:24" ht="17.399999999999999" hidden="1">
      <c r="A2" s="4"/>
      <c r="B2" s="5"/>
      <c r="C2" s="5"/>
      <c r="D2" s="6"/>
      <c r="E2" s="7"/>
      <c r="F2" s="8"/>
      <c r="G2" s="8"/>
      <c r="M2" s="8"/>
      <c r="S2" s="8"/>
    </row>
    <row r="3" spans="1:24" ht="17.399999999999999" hidden="1">
      <c r="A3" s="1"/>
      <c r="B3" s="8"/>
      <c r="C3" s="8"/>
      <c r="D3" s="8"/>
      <c r="E3" s="9"/>
      <c r="F3" s="8"/>
      <c r="G3" s="8"/>
      <c r="M3" s="8"/>
      <c r="S3" s="8"/>
    </row>
    <row r="4" spans="1:24" ht="17.399999999999999" hidden="1">
      <c r="A4" s="1"/>
      <c r="B4" s="8"/>
      <c r="C4" s="8"/>
      <c r="D4" s="8"/>
      <c r="E4" s="9"/>
      <c r="F4" s="8"/>
      <c r="G4" s="8"/>
      <c r="H4" s="10"/>
      <c r="M4" s="8"/>
      <c r="S4" s="8"/>
    </row>
    <row r="5" spans="1:24" ht="17.399999999999999" hidden="1">
      <c r="A5" s="1"/>
      <c r="B5" s="8"/>
      <c r="C5" s="8"/>
      <c r="D5" s="8"/>
      <c r="E5" s="9"/>
      <c r="F5" s="8"/>
      <c r="G5" s="8"/>
      <c r="H5" s="10"/>
      <c r="M5" s="8"/>
      <c r="S5" s="8"/>
    </row>
    <row r="6" spans="1:24" ht="17.399999999999999" hidden="1">
      <c r="A6" s="1"/>
      <c r="B6" s="8"/>
      <c r="C6" s="8"/>
      <c r="D6" s="8"/>
      <c r="E6" s="9"/>
      <c r="F6" s="8"/>
      <c r="G6" s="8"/>
      <c r="H6" s="10"/>
      <c r="M6" s="8"/>
      <c r="S6" s="8"/>
    </row>
    <row r="7" spans="1:24" ht="17.399999999999999" hidden="1">
      <c r="A7" s="1"/>
      <c r="B7" s="8" t="s">
        <v>4</v>
      </c>
      <c r="C7" s="8"/>
      <c r="D7" s="8"/>
      <c r="E7" s="9"/>
      <c r="F7" s="8"/>
      <c r="G7" s="8"/>
      <c r="H7" s="10"/>
      <c r="M7" s="8"/>
      <c r="S7" s="8"/>
    </row>
    <row r="8" spans="1:24" ht="18" hidden="1" thickBot="1">
      <c r="A8" s="1"/>
      <c r="B8" s="11"/>
      <c r="C8" s="11"/>
      <c r="D8" s="11"/>
      <c r="E8" s="12"/>
      <c r="F8" s="8"/>
      <c r="G8" s="8"/>
      <c r="M8" s="8"/>
      <c r="S8" s="8"/>
    </row>
    <row r="9" spans="1:24" ht="72" customHeight="1">
      <c r="A9" s="332" t="s">
        <v>129</v>
      </c>
      <c r="B9" s="332"/>
      <c r="C9" s="332"/>
      <c r="D9" s="332"/>
      <c r="E9" s="332"/>
      <c r="F9" s="304" t="s">
        <v>78</v>
      </c>
      <c r="G9" s="305"/>
      <c r="H9" s="306" t="s">
        <v>438</v>
      </c>
      <c r="I9" s="307"/>
      <c r="J9" s="306" t="s">
        <v>439</v>
      </c>
      <c r="K9" s="308"/>
      <c r="L9" s="309" t="s">
        <v>440</v>
      </c>
      <c r="M9" s="310"/>
      <c r="N9" s="311" t="s">
        <v>441</v>
      </c>
      <c r="S9" s="41"/>
    </row>
    <row r="10" spans="1:24" ht="26.25" customHeight="1" thickBot="1"/>
    <row r="11" spans="1:24" s="13" customFormat="1" ht="26.25" customHeight="1">
      <c r="A11" s="246"/>
      <c r="B11" s="247"/>
      <c r="C11" s="248"/>
      <c r="D11" s="249"/>
      <c r="E11" s="250"/>
      <c r="F11" s="348" t="s">
        <v>429</v>
      </c>
      <c r="G11" s="341" t="s">
        <v>69</v>
      </c>
      <c r="H11" s="342"/>
      <c r="I11" s="342"/>
      <c r="J11" s="342"/>
      <c r="K11" s="342"/>
      <c r="L11" s="343"/>
      <c r="M11" s="341" t="s">
        <v>96</v>
      </c>
      <c r="N11" s="342"/>
      <c r="O11" s="342"/>
      <c r="P11" s="342"/>
      <c r="Q11" s="342"/>
      <c r="R11" s="343"/>
      <c r="S11" s="333" t="s">
        <v>72</v>
      </c>
      <c r="T11" s="334"/>
      <c r="U11" s="334"/>
      <c r="V11" s="334"/>
      <c r="W11" s="334"/>
      <c r="X11" s="335"/>
    </row>
    <row r="12" spans="1:24" s="13" customFormat="1" ht="33.75" customHeight="1">
      <c r="A12" s="177" t="s">
        <v>5</v>
      </c>
      <c r="B12" s="14"/>
      <c r="C12" s="15"/>
      <c r="D12" s="16"/>
      <c r="E12" s="178" t="s">
        <v>6</v>
      </c>
      <c r="F12" s="349"/>
      <c r="G12" s="63" t="s">
        <v>68</v>
      </c>
      <c r="H12" s="39" t="s">
        <v>70</v>
      </c>
      <c r="I12" s="39" t="s">
        <v>71</v>
      </c>
      <c r="J12" s="39" t="s">
        <v>126</v>
      </c>
      <c r="K12" s="39" t="s">
        <v>127</v>
      </c>
      <c r="L12" s="64" t="s">
        <v>128</v>
      </c>
      <c r="M12" s="63" t="s">
        <v>68</v>
      </c>
      <c r="N12" s="39" t="s">
        <v>70</v>
      </c>
      <c r="O12" s="39" t="s">
        <v>71</v>
      </c>
      <c r="P12" s="69" t="s">
        <v>126</v>
      </c>
      <c r="Q12" s="69" t="s">
        <v>127</v>
      </c>
      <c r="R12" s="64" t="s">
        <v>128</v>
      </c>
      <c r="S12" s="63" t="s">
        <v>68</v>
      </c>
      <c r="T12" s="43" t="s">
        <v>70</v>
      </c>
      <c r="U12" s="43" t="s">
        <v>71</v>
      </c>
      <c r="V12" s="43" t="s">
        <v>126</v>
      </c>
      <c r="W12" s="43" t="s">
        <v>127</v>
      </c>
      <c r="X12" s="156" t="s">
        <v>128</v>
      </c>
    </row>
    <row r="13" spans="1:24" s="13" customFormat="1" ht="26.25" customHeight="1">
      <c r="A13" s="344" t="s">
        <v>73</v>
      </c>
      <c r="B13" s="345"/>
      <c r="C13" s="345"/>
      <c r="D13" s="346"/>
      <c r="E13" s="178"/>
      <c r="F13" s="349"/>
      <c r="G13" s="149">
        <v>298</v>
      </c>
      <c r="H13" s="150">
        <v>44</v>
      </c>
      <c r="I13" s="150">
        <v>41</v>
      </c>
      <c r="J13" s="150">
        <v>92</v>
      </c>
      <c r="K13" s="150">
        <v>68</v>
      </c>
      <c r="L13" s="152">
        <v>53</v>
      </c>
      <c r="M13" s="149">
        <v>298</v>
      </c>
      <c r="N13" s="150">
        <v>44</v>
      </c>
      <c r="O13" s="150">
        <v>41</v>
      </c>
      <c r="P13" s="151">
        <v>92</v>
      </c>
      <c r="Q13" s="151">
        <v>68</v>
      </c>
      <c r="R13" s="152">
        <v>53</v>
      </c>
      <c r="S13" s="149">
        <v>298</v>
      </c>
      <c r="T13" s="150">
        <v>44</v>
      </c>
      <c r="U13" s="150">
        <v>41</v>
      </c>
      <c r="V13" s="150">
        <v>92</v>
      </c>
      <c r="W13" s="150">
        <v>68</v>
      </c>
      <c r="X13" s="152">
        <v>53</v>
      </c>
    </row>
    <row r="14" spans="1:24" s="13" customFormat="1" ht="27.75" customHeight="1" thickBot="1">
      <c r="A14" s="344" t="s">
        <v>74</v>
      </c>
      <c r="B14" s="345"/>
      <c r="C14" s="345"/>
      <c r="D14" s="346"/>
      <c r="E14" s="178"/>
      <c r="F14" s="350"/>
      <c r="G14" s="149">
        <v>297.58999999999958</v>
      </c>
      <c r="H14" s="150">
        <v>59.400000000000041</v>
      </c>
      <c r="I14" s="150">
        <v>59.600000000000016</v>
      </c>
      <c r="J14" s="150">
        <v>59.649999999999963</v>
      </c>
      <c r="K14" s="150">
        <v>59.42000000000003</v>
      </c>
      <c r="L14" s="152">
        <v>59.520000000000039</v>
      </c>
      <c r="M14" s="149">
        <v>297.58999999999958</v>
      </c>
      <c r="N14" s="150">
        <v>59.400000000000041</v>
      </c>
      <c r="O14" s="150">
        <v>59.600000000000016</v>
      </c>
      <c r="P14" s="151">
        <v>59.649999999999963</v>
      </c>
      <c r="Q14" s="151">
        <v>59.42000000000003</v>
      </c>
      <c r="R14" s="152">
        <v>59.520000000000039</v>
      </c>
      <c r="S14" s="149">
        <v>297.58999999999958</v>
      </c>
      <c r="T14" s="150">
        <v>59.400000000000041</v>
      </c>
      <c r="U14" s="150">
        <v>59.600000000000016</v>
      </c>
      <c r="V14" s="150">
        <v>59.649999999999963</v>
      </c>
      <c r="W14" s="150">
        <v>59.42000000000003</v>
      </c>
      <c r="X14" s="152">
        <v>59.520000000000039</v>
      </c>
    </row>
    <row r="15" spans="1:24" s="17" customFormat="1" ht="15.6">
      <c r="A15" s="179" t="s">
        <v>421</v>
      </c>
      <c r="B15" s="50"/>
      <c r="C15" s="49"/>
      <c r="D15" s="51"/>
      <c r="E15" s="180"/>
      <c r="F15" s="281"/>
      <c r="G15" s="65"/>
      <c r="H15" s="52"/>
      <c r="I15" s="52"/>
      <c r="J15" s="52"/>
      <c r="K15" s="52"/>
      <c r="L15" s="66"/>
      <c r="M15" s="65"/>
      <c r="N15" s="52"/>
      <c r="O15" s="52"/>
      <c r="P15" s="70"/>
      <c r="Q15" s="70"/>
      <c r="R15" s="66"/>
      <c r="S15" s="65"/>
      <c r="T15" s="52"/>
      <c r="U15" s="52"/>
      <c r="V15" s="52"/>
      <c r="W15" s="52"/>
      <c r="X15" s="66"/>
    </row>
    <row r="16" spans="1:24" s="17" customFormat="1" ht="16.5" customHeight="1">
      <c r="A16" s="181"/>
      <c r="B16" s="53" t="s">
        <v>98</v>
      </c>
      <c r="C16" s="54"/>
      <c r="D16" s="55"/>
      <c r="E16" s="182"/>
      <c r="F16" s="56"/>
      <c r="G16" s="67"/>
      <c r="H16" s="57"/>
      <c r="I16" s="57"/>
      <c r="J16" s="57"/>
      <c r="K16" s="57"/>
      <c r="L16" s="68"/>
      <c r="M16" s="67"/>
      <c r="N16" s="57"/>
      <c r="O16" s="57"/>
      <c r="P16" s="57"/>
      <c r="Q16" s="57"/>
      <c r="R16" s="68"/>
      <c r="S16" s="67"/>
      <c r="T16" s="57"/>
      <c r="U16" s="57"/>
      <c r="V16" s="57"/>
      <c r="W16" s="57"/>
      <c r="X16" s="68"/>
    </row>
    <row r="17" spans="1:24" s="17" customFormat="1" ht="30.75" customHeight="1">
      <c r="A17" s="183" t="s">
        <v>75</v>
      </c>
      <c r="B17" s="71" t="s">
        <v>7</v>
      </c>
      <c r="C17" s="336" t="s">
        <v>130</v>
      </c>
      <c r="D17" s="339"/>
      <c r="E17" s="340"/>
      <c r="F17" s="251">
        <v>5</v>
      </c>
      <c r="G17" s="109">
        <f>AVERAGE(AVERAGE(G19:G22),G23:G24)</f>
        <v>4.5632234238014213</v>
      </c>
      <c r="H17" s="110">
        <f t="shared" ref="H17:X17" si="0">AVERAGE(AVERAGE(H19:H22),H23:H24)</f>
        <v>4.5144104013148265</v>
      </c>
      <c r="I17" s="110">
        <f t="shared" si="0"/>
        <v>4.4614650447751467</v>
      </c>
      <c r="J17" s="110">
        <f t="shared" si="0"/>
        <v>4.7549548718652197</v>
      </c>
      <c r="K17" s="110">
        <f t="shared" si="0"/>
        <v>4.8304773678397419</v>
      </c>
      <c r="L17" s="111">
        <f t="shared" si="0"/>
        <v>4.9831280806754723</v>
      </c>
      <c r="M17" s="109">
        <f t="shared" si="0"/>
        <v>4.666666666666667</v>
      </c>
      <c r="N17" s="110">
        <f t="shared" si="0"/>
        <v>4.583333333333333</v>
      </c>
      <c r="O17" s="110">
        <f t="shared" si="0"/>
        <v>4.75</v>
      </c>
      <c r="P17" s="110">
        <f t="shared" si="0"/>
        <v>5</v>
      </c>
      <c r="Q17" s="110">
        <f t="shared" si="0"/>
        <v>5</v>
      </c>
      <c r="R17" s="111">
        <f t="shared" si="0"/>
        <v>5</v>
      </c>
      <c r="S17" s="109">
        <f>AVERAGE(AVERAGE(S19:S22),S23:S24)</f>
        <v>0.90267337078773624</v>
      </c>
      <c r="T17" s="110">
        <f t="shared" si="0"/>
        <v>0.83661239840596247</v>
      </c>
      <c r="U17" s="110">
        <f>AVERAGE(AVERAGE(U19:U22),U23:U24)</f>
        <v>1.0319456787223784</v>
      </c>
      <c r="V17" s="110">
        <f t="shared" si="0"/>
        <v>1.0319553452090839</v>
      </c>
      <c r="W17" s="110">
        <f t="shared" si="0"/>
        <v>1.0408545937994089</v>
      </c>
      <c r="X17" s="111">
        <f t="shared" si="0"/>
        <v>0.82821294783585797</v>
      </c>
    </row>
    <row r="18" spans="1:24" s="37" customFormat="1" ht="29.25" customHeight="1">
      <c r="A18" s="184" t="s">
        <v>76</v>
      </c>
      <c r="B18" s="36"/>
      <c r="C18" s="19">
        <v>1.1000000000000001</v>
      </c>
      <c r="D18" s="42" t="s">
        <v>131</v>
      </c>
      <c r="E18" s="185"/>
      <c r="F18" s="299"/>
      <c r="G18" s="112">
        <f>AVERAGE(G19:G22)</f>
        <v>4.7612235583256162</v>
      </c>
      <c r="H18" s="113">
        <f t="shared" ref="H18:X18" si="1">AVERAGE(H19:H22)</f>
        <v>4.7337073944206676</v>
      </c>
      <c r="I18" s="113">
        <f t="shared" si="1"/>
        <v>4.4614650447751467</v>
      </c>
      <c r="J18" s="113">
        <f t="shared" si="1"/>
        <v>4.7549548718652197</v>
      </c>
      <c r="K18" s="113">
        <f t="shared" si="1"/>
        <v>4.8601182489238575</v>
      </c>
      <c r="L18" s="114">
        <f t="shared" si="1"/>
        <v>4.9831280806754723</v>
      </c>
      <c r="M18" s="112">
        <f t="shared" si="1"/>
        <v>5</v>
      </c>
      <c r="N18" s="113">
        <f t="shared" si="1"/>
        <v>4.75</v>
      </c>
      <c r="O18" s="113">
        <f t="shared" si="1"/>
        <v>4.75</v>
      </c>
      <c r="P18" s="113">
        <f t="shared" si="1"/>
        <v>5</v>
      </c>
      <c r="Q18" s="113">
        <f t="shared" si="1"/>
        <v>5</v>
      </c>
      <c r="R18" s="114">
        <f t="shared" si="1"/>
        <v>5</v>
      </c>
      <c r="S18" s="112">
        <f t="shared" si="1"/>
        <v>0.99145445446754565</v>
      </c>
      <c r="T18" s="113">
        <f t="shared" si="1"/>
        <v>0.8844684148278702</v>
      </c>
      <c r="U18" s="113">
        <f>AVERAGE(U19:U22)</f>
        <v>1.0319456787223784</v>
      </c>
      <c r="V18" s="113">
        <f t="shared" si="1"/>
        <v>1.0319553452090839</v>
      </c>
      <c r="W18" s="113">
        <f t="shared" si="1"/>
        <v>1.076051903427014</v>
      </c>
      <c r="X18" s="114">
        <f t="shared" si="1"/>
        <v>0.82821294783585797</v>
      </c>
    </row>
    <row r="19" spans="1:24" s="37" customFormat="1" ht="31.5" customHeight="1">
      <c r="A19" s="184" t="s">
        <v>77</v>
      </c>
      <c r="B19" s="36"/>
      <c r="C19" s="19"/>
      <c r="D19" s="38"/>
      <c r="E19" s="186" t="s">
        <v>268</v>
      </c>
      <c r="F19" s="299"/>
      <c r="G19" s="115">
        <v>4.7020409717462517</v>
      </c>
      <c r="H19" s="116">
        <v>4.6829268292682942</v>
      </c>
      <c r="I19" s="117">
        <v>4.5235308461350883</v>
      </c>
      <c r="J19" s="117">
        <v>4.7027365408692576</v>
      </c>
      <c r="K19" s="117">
        <v>4.7148083623693386</v>
      </c>
      <c r="L19" s="118">
        <v>4.8457034938621337</v>
      </c>
      <c r="M19" s="115">
        <v>5</v>
      </c>
      <c r="N19" s="116">
        <v>5</v>
      </c>
      <c r="O19" s="117">
        <v>5</v>
      </c>
      <c r="P19" s="117">
        <v>5</v>
      </c>
      <c r="Q19" s="117">
        <v>5</v>
      </c>
      <c r="R19" s="118">
        <v>5</v>
      </c>
      <c r="S19" s="115">
        <v>0.90394641828356326</v>
      </c>
      <c r="T19" s="116">
        <v>0.90369135515656074</v>
      </c>
      <c r="U19" s="117">
        <v>0.81429665882579139</v>
      </c>
      <c r="V19" s="117">
        <v>1.0192062118625276</v>
      </c>
      <c r="W19" s="117">
        <v>1.0674206075413795</v>
      </c>
      <c r="X19" s="118">
        <v>0.60681718352597658</v>
      </c>
    </row>
    <row r="20" spans="1:24" s="37" customFormat="1" ht="29.25" customHeight="1">
      <c r="A20" s="184" t="s">
        <v>77</v>
      </c>
      <c r="B20" s="36"/>
      <c r="C20" s="19"/>
      <c r="D20" s="38"/>
      <c r="E20" s="186" t="s">
        <v>269</v>
      </c>
      <c r="F20" s="299"/>
      <c r="G20" s="115">
        <v>4.6356430580414214</v>
      </c>
      <c r="H20" s="116">
        <v>4.5500000000000007</v>
      </c>
      <c r="I20" s="117">
        <v>4.2901506798970965</v>
      </c>
      <c r="J20" s="117">
        <v>4.6820839978734714</v>
      </c>
      <c r="K20" s="117">
        <v>4.72509025270758</v>
      </c>
      <c r="L20" s="118">
        <v>4.9318011958146508</v>
      </c>
      <c r="M20" s="115">
        <v>5</v>
      </c>
      <c r="N20" s="116">
        <v>4</v>
      </c>
      <c r="O20" s="117">
        <v>4</v>
      </c>
      <c r="P20" s="117">
        <v>5</v>
      </c>
      <c r="Q20" s="117">
        <v>5</v>
      </c>
      <c r="R20" s="118">
        <v>5</v>
      </c>
      <c r="S20" s="115">
        <v>1.0017131548320954</v>
      </c>
      <c r="T20" s="116">
        <v>0.81222963571398643</v>
      </c>
      <c r="U20" s="117">
        <v>0.94245233972991405</v>
      </c>
      <c r="V20" s="117">
        <v>1.0239473143208899</v>
      </c>
      <c r="W20" s="117">
        <v>1.2226652762445354</v>
      </c>
      <c r="X20" s="118">
        <v>0.86943830696913205</v>
      </c>
    </row>
    <row r="21" spans="1:24" s="37" customFormat="1" ht="29.25" customHeight="1">
      <c r="A21" s="184" t="s">
        <v>77</v>
      </c>
      <c r="B21" s="36"/>
      <c r="C21" s="19"/>
      <c r="D21" s="38"/>
      <c r="E21" s="186" t="s">
        <v>270</v>
      </c>
      <c r="F21" s="299"/>
      <c r="G21" s="115">
        <v>4.8336154776299862</v>
      </c>
      <c r="H21" s="116">
        <v>4.8181818181818175</v>
      </c>
      <c r="I21" s="117">
        <v>4.4680851063829783</v>
      </c>
      <c r="J21" s="117">
        <v>4.8037153873116001</v>
      </c>
      <c r="K21" s="117">
        <v>5.0160409556314001</v>
      </c>
      <c r="L21" s="118">
        <v>5.054763560500696</v>
      </c>
      <c r="M21" s="115">
        <v>5</v>
      </c>
      <c r="N21" s="116">
        <v>5</v>
      </c>
      <c r="O21" s="117">
        <v>5</v>
      </c>
      <c r="P21" s="117">
        <v>5</v>
      </c>
      <c r="Q21" s="117">
        <v>5</v>
      </c>
      <c r="R21" s="118">
        <v>5</v>
      </c>
      <c r="S21" s="115">
        <v>0.94773620926541768</v>
      </c>
      <c r="T21" s="116">
        <v>0.89362624764813081</v>
      </c>
      <c r="U21" s="117">
        <v>1.0593585131697321</v>
      </c>
      <c r="V21" s="117">
        <v>0.96015529293347224</v>
      </c>
      <c r="W21" s="117">
        <v>0.96433736516276813</v>
      </c>
      <c r="X21" s="118">
        <v>0.7533540804738329</v>
      </c>
    </row>
    <row r="22" spans="1:24" s="37" customFormat="1" ht="27" customHeight="1">
      <c r="A22" s="184" t="s">
        <v>77</v>
      </c>
      <c r="B22" s="36"/>
      <c r="C22" s="19"/>
      <c r="D22" s="38"/>
      <c r="E22" s="186" t="s">
        <v>271</v>
      </c>
      <c r="F22" s="299"/>
      <c r="G22" s="115">
        <v>4.8735947258848018</v>
      </c>
      <c r="H22" s="116">
        <v>4.8837209302325588</v>
      </c>
      <c r="I22" s="119">
        <v>4.5640935466854238</v>
      </c>
      <c r="J22" s="119">
        <v>4.8312835614065497</v>
      </c>
      <c r="K22" s="119">
        <v>4.9845334249871112</v>
      </c>
      <c r="L22" s="120">
        <v>5.1002440725244069</v>
      </c>
      <c r="M22" s="115">
        <v>5</v>
      </c>
      <c r="N22" s="116">
        <v>5</v>
      </c>
      <c r="O22" s="119">
        <v>5</v>
      </c>
      <c r="P22" s="119">
        <v>5</v>
      </c>
      <c r="Q22" s="119">
        <v>5</v>
      </c>
      <c r="R22" s="120">
        <v>5</v>
      </c>
      <c r="S22" s="115">
        <v>1.1124220354891063</v>
      </c>
      <c r="T22" s="116">
        <v>0.92832642079280303</v>
      </c>
      <c r="U22" s="119">
        <v>1.3116752031640757</v>
      </c>
      <c r="V22" s="119">
        <v>1.1245125617194458</v>
      </c>
      <c r="W22" s="119">
        <v>1.0497843647593725</v>
      </c>
      <c r="X22" s="120">
        <v>1.0832422203744905</v>
      </c>
    </row>
    <row r="23" spans="1:24" s="17" customFormat="1" ht="31.5" customHeight="1">
      <c r="A23" s="187" t="s">
        <v>76</v>
      </c>
      <c r="B23" s="18"/>
      <c r="C23" s="19">
        <v>1.2</v>
      </c>
      <c r="D23" s="81" t="s">
        <v>99</v>
      </c>
      <c r="E23" s="188" t="s">
        <v>272</v>
      </c>
      <c r="F23" s="299"/>
      <c r="G23" s="112">
        <v>4.6665419511738859</v>
      </c>
      <c r="H23" s="117">
        <v>4.5476190476190483</v>
      </c>
      <c r="I23" s="300"/>
      <c r="J23" s="300"/>
      <c r="K23" s="117">
        <v>4.8008364867556264</v>
      </c>
      <c r="L23" s="301"/>
      <c r="M23" s="112">
        <v>5</v>
      </c>
      <c r="N23" s="117">
        <v>5</v>
      </c>
      <c r="O23" s="300"/>
      <c r="P23" s="300"/>
      <c r="Q23" s="117">
        <v>5</v>
      </c>
      <c r="R23" s="301"/>
      <c r="S23" s="112">
        <v>0.92092319101021147</v>
      </c>
      <c r="T23" s="117">
        <v>0.82972631350456572</v>
      </c>
      <c r="U23" s="300"/>
      <c r="V23" s="300"/>
      <c r="W23" s="117">
        <v>1.0056572841718039</v>
      </c>
      <c r="X23" s="301"/>
    </row>
    <row r="24" spans="1:24" s="17" customFormat="1" ht="29.25" customHeight="1">
      <c r="A24" s="187" t="s">
        <v>76</v>
      </c>
      <c r="B24" s="18"/>
      <c r="C24" s="19">
        <v>1.3</v>
      </c>
      <c r="D24" s="81" t="s">
        <v>132</v>
      </c>
      <c r="E24" s="189" t="s">
        <v>273</v>
      </c>
      <c r="F24" s="255">
        <v>5</v>
      </c>
      <c r="G24" s="112">
        <v>4.2619047619047628</v>
      </c>
      <c r="H24" s="119">
        <v>4.2619047619047628</v>
      </c>
      <c r="I24" s="300"/>
      <c r="J24" s="300"/>
      <c r="K24" s="300"/>
      <c r="L24" s="301"/>
      <c r="M24" s="112">
        <v>4</v>
      </c>
      <c r="N24" s="119">
        <v>4</v>
      </c>
      <c r="O24" s="300"/>
      <c r="P24" s="300"/>
      <c r="Q24" s="300"/>
      <c r="R24" s="301"/>
      <c r="S24" s="112">
        <v>0.79564246688545148</v>
      </c>
      <c r="T24" s="119">
        <v>0.79564246688545148</v>
      </c>
      <c r="U24" s="300"/>
      <c r="V24" s="300"/>
      <c r="W24" s="300"/>
      <c r="X24" s="301"/>
    </row>
    <row r="25" spans="1:24" s="17" customFormat="1" ht="16.5" customHeight="1">
      <c r="A25" s="181"/>
      <c r="B25" s="53" t="s">
        <v>8</v>
      </c>
      <c r="C25" s="54"/>
      <c r="D25" s="55"/>
      <c r="E25" s="190" t="s">
        <v>79</v>
      </c>
      <c r="F25" s="55"/>
      <c r="G25" s="121"/>
      <c r="H25" s="122"/>
      <c r="I25" s="122"/>
      <c r="J25" s="122"/>
      <c r="K25" s="122"/>
      <c r="L25" s="123"/>
      <c r="M25" s="121"/>
      <c r="N25" s="122"/>
      <c r="O25" s="122"/>
      <c r="P25" s="122"/>
      <c r="Q25" s="122"/>
      <c r="R25" s="123"/>
      <c r="S25" s="121"/>
      <c r="T25" s="122"/>
      <c r="U25" s="122"/>
      <c r="V25" s="122"/>
      <c r="W25" s="122"/>
      <c r="X25" s="123"/>
    </row>
    <row r="26" spans="1:24" s="17" customFormat="1" ht="36.75" customHeight="1">
      <c r="A26" s="183" t="s">
        <v>75</v>
      </c>
      <c r="B26" s="71" t="s">
        <v>9</v>
      </c>
      <c r="C26" s="336" t="s">
        <v>100</v>
      </c>
      <c r="D26" s="336"/>
      <c r="E26" s="347"/>
      <c r="F26" s="251">
        <v>4</v>
      </c>
      <c r="G26" s="109">
        <f>AVERAGE(AVERAGE(G28:G31),G32)</f>
        <v>4.4403745598491291</v>
      </c>
      <c r="H26" s="110">
        <f t="shared" ref="H26" si="2">AVERAGE(AVERAGE(H28:H31),H32)</f>
        <v>4.1971412733607858</v>
      </c>
      <c r="I26" s="110">
        <f>AVERAGE(I32)</f>
        <v>3.6187175043327562</v>
      </c>
      <c r="J26" s="300"/>
      <c r="K26" s="110">
        <f t="shared" ref="K26:N26" si="3">AVERAGE(AVERAGE(K28:K31),K32)</f>
        <v>4.7446032356971184</v>
      </c>
      <c r="L26" s="111">
        <f>AVERAGE(AVERAGE(L28:L31),L32)</f>
        <v>4.6645620879619045</v>
      </c>
      <c r="M26" s="109">
        <f t="shared" si="3"/>
        <v>4.5</v>
      </c>
      <c r="N26" s="110">
        <f t="shared" si="3"/>
        <v>4.25</v>
      </c>
      <c r="O26" s="110">
        <f>AVERAGE(O32)</f>
        <v>4</v>
      </c>
      <c r="P26" s="300"/>
      <c r="Q26" s="110">
        <f t="shared" ref="Q26:T26" si="4">AVERAGE(AVERAGE(Q28:Q31),Q32)</f>
        <v>5</v>
      </c>
      <c r="R26" s="111">
        <f t="shared" si="4"/>
        <v>5</v>
      </c>
      <c r="S26" s="109">
        <f t="shared" si="4"/>
        <v>1.0844055895028626</v>
      </c>
      <c r="T26" s="110">
        <f t="shared" si="4"/>
        <v>0.97718224277182553</v>
      </c>
      <c r="U26" s="110">
        <f>AVERAGE(U32)</f>
        <v>1.02291251889848</v>
      </c>
      <c r="V26" s="300"/>
      <c r="W26" s="110">
        <f t="shared" ref="W26:X26" si="5">AVERAGE(AVERAGE(W28:W31),W32)</f>
        <v>1.2047515814463492</v>
      </c>
      <c r="X26" s="111">
        <f t="shared" si="5"/>
        <v>0.97093532043077013</v>
      </c>
    </row>
    <row r="27" spans="1:24" s="17" customFormat="1" ht="31.5" customHeight="1">
      <c r="A27" s="187" t="s">
        <v>76</v>
      </c>
      <c r="B27" s="18"/>
      <c r="C27" s="19">
        <v>2.1</v>
      </c>
      <c r="D27" s="42" t="s">
        <v>133</v>
      </c>
      <c r="E27" s="186"/>
      <c r="F27" s="253">
        <v>4</v>
      </c>
      <c r="G27" s="115">
        <f>AVERAGE(G28:G31)</f>
        <v>4.762285888273925</v>
      </c>
      <c r="H27" s="116">
        <f>AVERAGE(H28:H31)</f>
        <v>4.5371396895787139</v>
      </c>
      <c r="I27" s="300"/>
      <c r="J27" s="300"/>
      <c r="K27" s="117">
        <f t="shared" ref="K27:N27" si="6">AVERAGE(K28:K31)</f>
        <v>4.8863169751037265</v>
      </c>
      <c r="L27" s="118">
        <f t="shared" si="6"/>
        <v>4.8860810514323498</v>
      </c>
      <c r="M27" s="115">
        <f t="shared" si="6"/>
        <v>5</v>
      </c>
      <c r="N27" s="116">
        <f t="shared" si="6"/>
        <v>4.5</v>
      </c>
      <c r="O27" s="300"/>
      <c r="P27" s="300"/>
      <c r="Q27" s="117">
        <f t="shared" ref="Q27:T27" si="7">AVERAGE(Q28:Q31)</f>
        <v>5</v>
      </c>
      <c r="R27" s="118">
        <f t="shared" si="7"/>
        <v>5</v>
      </c>
      <c r="S27" s="115">
        <f t="shared" si="7"/>
        <v>1.0233482864765484</v>
      </c>
      <c r="T27" s="116">
        <f t="shared" si="7"/>
        <v>0.98034970326282567</v>
      </c>
      <c r="U27" s="300"/>
      <c r="V27" s="300"/>
      <c r="W27" s="117">
        <f t="shared" ref="W27:X27" si="8">AVERAGE(W28:W31)</f>
        <v>1.1290184786523698</v>
      </c>
      <c r="X27" s="118">
        <f t="shared" si="8"/>
        <v>0.91877236504014825</v>
      </c>
    </row>
    <row r="28" spans="1:24" s="17" customFormat="1" ht="21.75" customHeight="1">
      <c r="A28" s="187" t="s">
        <v>77</v>
      </c>
      <c r="B28" s="18"/>
      <c r="C28" s="19"/>
      <c r="D28" s="42"/>
      <c r="E28" s="186" t="s">
        <v>274</v>
      </c>
      <c r="F28" s="299"/>
      <c r="G28" s="115">
        <v>4.9174105857282733</v>
      </c>
      <c r="H28" s="116">
        <v>4.7272727272727275</v>
      </c>
      <c r="I28" s="300"/>
      <c r="J28" s="300"/>
      <c r="K28" s="117">
        <v>5.0135231316725974</v>
      </c>
      <c r="L28" s="118">
        <v>5.0189557125624669</v>
      </c>
      <c r="M28" s="115">
        <v>5</v>
      </c>
      <c r="N28" s="116">
        <v>5</v>
      </c>
      <c r="O28" s="300"/>
      <c r="P28" s="300"/>
      <c r="Q28" s="117">
        <v>5</v>
      </c>
      <c r="R28" s="118">
        <v>5</v>
      </c>
      <c r="S28" s="115">
        <v>1.0212243033695576</v>
      </c>
      <c r="T28" s="116">
        <v>1.0393113679507602</v>
      </c>
      <c r="U28" s="300"/>
      <c r="V28" s="300"/>
      <c r="W28" s="117">
        <v>1.0566363984937763</v>
      </c>
      <c r="X28" s="118">
        <v>0.95542553739118408</v>
      </c>
    </row>
    <row r="29" spans="1:24" s="17" customFormat="1" ht="30.75" customHeight="1">
      <c r="A29" s="187" t="s">
        <v>77</v>
      </c>
      <c r="B29" s="18"/>
      <c r="C29" s="19"/>
      <c r="D29" s="42"/>
      <c r="E29" s="186" t="s">
        <v>275</v>
      </c>
      <c r="F29" s="299"/>
      <c r="G29" s="115">
        <v>4.6582513458325598</v>
      </c>
      <c r="H29" s="116">
        <v>4.4090909090909109</v>
      </c>
      <c r="I29" s="300"/>
      <c r="J29" s="300"/>
      <c r="K29" s="117">
        <v>4.8502263333989362</v>
      </c>
      <c r="L29" s="118">
        <v>4.7564202334630359</v>
      </c>
      <c r="M29" s="115">
        <v>5</v>
      </c>
      <c r="N29" s="116">
        <v>4</v>
      </c>
      <c r="O29" s="300"/>
      <c r="P29" s="300"/>
      <c r="Q29" s="117">
        <v>5</v>
      </c>
      <c r="R29" s="118">
        <v>5</v>
      </c>
      <c r="S29" s="115">
        <v>1.0556262073694231</v>
      </c>
      <c r="T29" s="116">
        <v>1.060329902373782</v>
      </c>
      <c r="U29" s="300"/>
      <c r="V29" s="300"/>
      <c r="W29" s="117">
        <v>1.1265108741560226</v>
      </c>
      <c r="X29" s="118">
        <v>0.93488796250653805</v>
      </c>
    </row>
    <row r="30" spans="1:24" s="17" customFormat="1" ht="27" customHeight="1">
      <c r="A30" s="187" t="s">
        <v>77</v>
      </c>
      <c r="B30" s="18"/>
      <c r="C30" s="19"/>
      <c r="D30" s="42"/>
      <c r="E30" s="186" t="s">
        <v>276</v>
      </c>
      <c r="F30" s="299"/>
      <c r="G30" s="115">
        <v>4.6371749107598177</v>
      </c>
      <c r="H30" s="116">
        <v>4.5121951219512173</v>
      </c>
      <c r="I30" s="300"/>
      <c r="J30" s="300"/>
      <c r="K30" s="117">
        <v>4.7027727907440662</v>
      </c>
      <c r="L30" s="118">
        <v>4.7077821011673153</v>
      </c>
      <c r="M30" s="115">
        <v>5</v>
      </c>
      <c r="N30" s="116">
        <v>4</v>
      </c>
      <c r="O30" s="300"/>
      <c r="P30" s="300"/>
      <c r="Q30" s="117">
        <v>5</v>
      </c>
      <c r="R30" s="118">
        <v>5</v>
      </c>
      <c r="S30" s="115">
        <v>0.9860067776992083</v>
      </c>
      <c r="T30" s="116">
        <v>0.9222713880441249</v>
      </c>
      <c r="U30" s="300"/>
      <c r="V30" s="300"/>
      <c r="W30" s="117">
        <v>1.1654441281840657</v>
      </c>
      <c r="X30" s="118">
        <v>0.85971210527652142</v>
      </c>
    </row>
    <row r="31" spans="1:24" s="17" customFormat="1" ht="29.25" customHeight="1">
      <c r="A31" s="187" t="s">
        <v>77</v>
      </c>
      <c r="B31" s="18"/>
      <c r="C31" s="19"/>
      <c r="D31" s="42"/>
      <c r="E31" s="186" t="s">
        <v>277</v>
      </c>
      <c r="F31" s="299"/>
      <c r="G31" s="115">
        <v>4.8363067107750481</v>
      </c>
      <c r="H31" s="116">
        <v>4.5000000000000009</v>
      </c>
      <c r="I31" s="300"/>
      <c r="J31" s="300"/>
      <c r="K31" s="117">
        <v>4.9787456445993055</v>
      </c>
      <c r="L31" s="118">
        <v>5.0611661585365839</v>
      </c>
      <c r="M31" s="115">
        <v>5</v>
      </c>
      <c r="N31" s="116">
        <v>5</v>
      </c>
      <c r="O31" s="300"/>
      <c r="P31" s="300"/>
      <c r="Q31" s="117">
        <v>5</v>
      </c>
      <c r="R31" s="118">
        <v>5</v>
      </c>
      <c r="S31" s="115">
        <v>1.0305358574680044</v>
      </c>
      <c r="T31" s="116">
        <v>0.89948615468263493</v>
      </c>
      <c r="U31" s="300"/>
      <c r="V31" s="300"/>
      <c r="W31" s="117">
        <v>1.1674825137756146</v>
      </c>
      <c r="X31" s="118">
        <v>0.92506385498634947</v>
      </c>
    </row>
    <row r="32" spans="1:24" s="17" customFormat="1" ht="31.5" customHeight="1">
      <c r="A32" s="187" t="s">
        <v>76</v>
      </c>
      <c r="B32" s="18"/>
      <c r="C32" s="19">
        <v>2.2000000000000002</v>
      </c>
      <c r="D32" s="42" t="s">
        <v>134</v>
      </c>
      <c r="E32" s="186" t="s">
        <v>278</v>
      </c>
      <c r="F32" s="299"/>
      <c r="G32" s="115">
        <v>4.1184632314243332</v>
      </c>
      <c r="H32" s="116">
        <v>3.8571428571428572</v>
      </c>
      <c r="I32" s="117">
        <v>3.6187175043327562</v>
      </c>
      <c r="J32" s="300"/>
      <c r="K32" s="117">
        <v>4.6028894962905111</v>
      </c>
      <c r="L32" s="118">
        <v>4.4430431244914583</v>
      </c>
      <c r="M32" s="115">
        <v>4</v>
      </c>
      <c r="N32" s="116">
        <v>4</v>
      </c>
      <c r="O32" s="117">
        <v>4</v>
      </c>
      <c r="P32" s="300"/>
      <c r="Q32" s="117">
        <v>5</v>
      </c>
      <c r="R32" s="118">
        <v>5</v>
      </c>
      <c r="S32" s="115">
        <v>1.1454628925291768</v>
      </c>
      <c r="T32" s="116">
        <v>0.9740147822808255</v>
      </c>
      <c r="U32" s="117">
        <v>1.02291251889848</v>
      </c>
      <c r="V32" s="300"/>
      <c r="W32" s="117">
        <v>1.2804846842403286</v>
      </c>
      <c r="X32" s="118">
        <v>1.023098275821392</v>
      </c>
    </row>
    <row r="33" spans="1:24" s="17" customFormat="1" ht="31.5" customHeight="1">
      <c r="A33" s="286" t="s">
        <v>75</v>
      </c>
      <c r="B33" s="287" t="s">
        <v>431</v>
      </c>
      <c r="C33" s="353" t="s">
        <v>430</v>
      </c>
      <c r="D33" s="354"/>
      <c r="E33" s="355"/>
      <c r="F33" s="288">
        <v>4.66</v>
      </c>
      <c r="G33" s="295"/>
      <c r="H33" s="284"/>
      <c r="I33" s="284"/>
      <c r="J33" s="284"/>
      <c r="K33" s="284"/>
      <c r="L33" s="285"/>
      <c r="M33" s="295"/>
      <c r="N33" s="284"/>
      <c r="O33" s="284"/>
      <c r="P33" s="284"/>
      <c r="Q33" s="284"/>
      <c r="R33" s="285"/>
      <c r="S33" s="295"/>
      <c r="T33" s="284"/>
      <c r="U33" s="284"/>
      <c r="V33" s="284"/>
      <c r="W33" s="284"/>
      <c r="X33" s="285"/>
    </row>
    <row r="34" spans="1:24" s="17" customFormat="1" ht="54" customHeight="1">
      <c r="A34" s="289" t="s">
        <v>76</v>
      </c>
      <c r="B34" s="290"/>
      <c r="C34" s="291">
        <v>3.1</v>
      </c>
      <c r="D34" s="292" t="s">
        <v>432</v>
      </c>
      <c r="E34" s="293"/>
      <c r="F34" s="294">
        <v>5</v>
      </c>
      <c r="G34" s="282"/>
      <c r="H34" s="283"/>
      <c r="I34" s="284"/>
      <c r="J34" s="284"/>
      <c r="K34" s="284"/>
      <c r="L34" s="285"/>
      <c r="M34" s="282"/>
      <c r="N34" s="283"/>
      <c r="O34" s="284"/>
      <c r="P34" s="284"/>
      <c r="Q34" s="284"/>
      <c r="R34" s="285"/>
      <c r="S34" s="282"/>
      <c r="T34" s="283"/>
      <c r="U34" s="284"/>
      <c r="V34" s="284"/>
      <c r="W34" s="284"/>
      <c r="X34" s="285"/>
    </row>
    <row r="35" spans="1:24" s="17" customFormat="1" ht="31.5" customHeight="1">
      <c r="A35" s="289" t="s">
        <v>76</v>
      </c>
      <c r="B35" s="290"/>
      <c r="C35" s="291">
        <v>3.2</v>
      </c>
      <c r="D35" s="292" t="s">
        <v>433</v>
      </c>
      <c r="E35" s="293"/>
      <c r="F35" s="294">
        <v>4</v>
      </c>
      <c r="G35" s="282"/>
      <c r="H35" s="283"/>
      <c r="I35" s="284"/>
      <c r="J35" s="284"/>
      <c r="K35" s="284"/>
      <c r="L35" s="285"/>
      <c r="M35" s="282"/>
      <c r="N35" s="283"/>
      <c r="O35" s="284"/>
      <c r="P35" s="284"/>
      <c r="Q35" s="284"/>
      <c r="R35" s="285"/>
      <c r="S35" s="282"/>
      <c r="T35" s="283"/>
      <c r="U35" s="284"/>
      <c r="V35" s="284"/>
      <c r="W35" s="284"/>
      <c r="X35" s="285"/>
    </row>
    <row r="36" spans="1:24" s="17" customFormat="1" ht="48" customHeight="1">
      <c r="A36" s="289" t="s">
        <v>76</v>
      </c>
      <c r="B36" s="290"/>
      <c r="C36" s="291">
        <v>3.3</v>
      </c>
      <c r="D36" s="292" t="s">
        <v>434</v>
      </c>
      <c r="E36" s="293"/>
      <c r="F36" s="294">
        <v>5</v>
      </c>
      <c r="G36" s="282"/>
      <c r="H36" s="283"/>
      <c r="I36" s="284"/>
      <c r="J36" s="284"/>
      <c r="K36" s="284"/>
      <c r="L36" s="285"/>
      <c r="M36" s="282"/>
      <c r="N36" s="283"/>
      <c r="O36" s="284"/>
      <c r="P36" s="284"/>
      <c r="Q36" s="284"/>
      <c r="R36" s="285"/>
      <c r="S36" s="282"/>
      <c r="T36" s="283"/>
      <c r="U36" s="284"/>
      <c r="V36" s="284"/>
      <c r="W36" s="284"/>
      <c r="X36" s="285"/>
    </row>
    <row r="37" spans="1:24" s="17" customFormat="1" ht="36.75" customHeight="1">
      <c r="A37" s="183" t="s">
        <v>75</v>
      </c>
      <c r="B37" s="71" t="s">
        <v>11</v>
      </c>
      <c r="C37" s="336" t="s">
        <v>135</v>
      </c>
      <c r="D37" s="337"/>
      <c r="E37" s="338"/>
      <c r="F37" s="251">
        <v>4</v>
      </c>
      <c r="G37" s="109">
        <f>AVERAGE(G38:G44)</f>
        <v>4.4152448212392974</v>
      </c>
      <c r="H37" s="110">
        <f t="shared" ref="H37:X37" si="9">AVERAGE(H38:H44)</f>
        <v>4.21747912105055</v>
      </c>
      <c r="I37" s="110">
        <f t="shared" si="9"/>
        <v>4.3024216179937262</v>
      </c>
      <c r="J37" s="110">
        <f t="shared" si="9"/>
        <v>4.4913345564794733</v>
      </c>
      <c r="K37" s="110">
        <f t="shared" si="9"/>
        <v>4.6032156247274862</v>
      </c>
      <c r="L37" s="111">
        <f t="shared" si="9"/>
        <v>4.7396817998995759</v>
      </c>
      <c r="M37" s="109">
        <f t="shared" si="9"/>
        <v>4.1428571428571432</v>
      </c>
      <c r="N37" s="110">
        <f t="shared" si="9"/>
        <v>4.2857142857142856</v>
      </c>
      <c r="O37" s="110">
        <f t="shared" si="9"/>
        <v>4.333333333333333</v>
      </c>
      <c r="P37" s="110">
        <f t="shared" si="9"/>
        <v>4.5</v>
      </c>
      <c r="Q37" s="110">
        <f t="shared" si="9"/>
        <v>5</v>
      </c>
      <c r="R37" s="111">
        <f t="shared" si="9"/>
        <v>5</v>
      </c>
      <c r="S37" s="109">
        <f t="shared" si="9"/>
        <v>0.97193791335689317</v>
      </c>
      <c r="T37" s="110">
        <f t="shared" si="9"/>
        <v>0.81829321011830558</v>
      </c>
      <c r="U37" s="110">
        <f t="shared" si="9"/>
        <v>0.90751579856665832</v>
      </c>
      <c r="V37" s="110">
        <f t="shared" si="9"/>
        <v>1.1602829959538687</v>
      </c>
      <c r="W37" s="110">
        <f t="shared" si="9"/>
        <v>1.1878560543641357</v>
      </c>
      <c r="X37" s="111">
        <f t="shared" si="9"/>
        <v>0.92015194204628792</v>
      </c>
    </row>
    <row r="38" spans="1:24" s="17" customFormat="1" ht="29.25" customHeight="1">
      <c r="A38" s="187" t="s">
        <v>76</v>
      </c>
      <c r="B38" s="18"/>
      <c r="C38" s="19">
        <v>4.0999999999999996</v>
      </c>
      <c r="D38" s="81" t="s">
        <v>136</v>
      </c>
      <c r="E38" s="188" t="s">
        <v>279</v>
      </c>
      <c r="F38" s="254">
        <v>3</v>
      </c>
      <c r="G38" s="115">
        <v>4.4015399971481566</v>
      </c>
      <c r="H38" s="116">
        <v>3.9999999999999996</v>
      </c>
      <c r="I38" s="116">
        <v>4.3984606275902909</v>
      </c>
      <c r="J38" s="300"/>
      <c r="K38" s="116">
        <v>4.5463496191714645</v>
      </c>
      <c r="L38" s="120">
        <v>4.729096989966556</v>
      </c>
      <c r="M38" s="115">
        <v>4</v>
      </c>
      <c r="N38" s="116">
        <v>4</v>
      </c>
      <c r="O38" s="116">
        <v>5</v>
      </c>
      <c r="P38" s="300"/>
      <c r="Q38" s="116">
        <v>5</v>
      </c>
      <c r="R38" s="120">
        <v>5</v>
      </c>
      <c r="S38" s="115">
        <v>1.0545961234631478</v>
      </c>
      <c r="T38" s="116">
        <v>0.97290190895703077</v>
      </c>
      <c r="U38" s="116">
        <v>1.0834431235612643</v>
      </c>
      <c r="V38" s="300"/>
      <c r="W38" s="116">
        <v>1.130027058418196</v>
      </c>
      <c r="X38" s="120">
        <v>0.89463121358775677</v>
      </c>
    </row>
    <row r="39" spans="1:24" s="17" customFormat="1" ht="30.75" customHeight="1">
      <c r="A39" s="187" t="s">
        <v>76</v>
      </c>
      <c r="B39" s="18"/>
      <c r="C39" s="19">
        <v>4.2</v>
      </c>
      <c r="D39" s="81" t="s">
        <v>137</v>
      </c>
      <c r="E39" s="188" t="s">
        <v>280</v>
      </c>
      <c r="F39" s="254">
        <v>4</v>
      </c>
      <c r="G39" s="115">
        <v>4.4006522829904666</v>
      </c>
      <c r="H39" s="116">
        <v>4.0277777777777768</v>
      </c>
      <c r="I39" s="116">
        <v>4.450386740331493</v>
      </c>
      <c r="J39" s="300"/>
      <c r="K39" s="116">
        <v>4.4799793778999826</v>
      </c>
      <c r="L39" s="120">
        <v>4.6388066017774019</v>
      </c>
      <c r="M39" s="115">
        <v>4</v>
      </c>
      <c r="N39" s="116">
        <v>4</v>
      </c>
      <c r="O39" s="116">
        <v>4</v>
      </c>
      <c r="P39" s="300"/>
      <c r="Q39" s="116">
        <v>5</v>
      </c>
      <c r="R39" s="120">
        <v>5</v>
      </c>
      <c r="S39" s="115">
        <v>0.97367755642154419</v>
      </c>
      <c r="T39" s="116">
        <v>0.73353781844730859</v>
      </c>
      <c r="U39" s="116">
        <v>0.82037773072112707</v>
      </c>
      <c r="V39" s="300"/>
      <c r="W39" s="116">
        <v>1.2557555967698928</v>
      </c>
      <c r="X39" s="120">
        <v>0.83824014139010583</v>
      </c>
    </row>
    <row r="40" spans="1:24" s="17" customFormat="1" ht="36.75" customHeight="1">
      <c r="A40" s="187" t="s">
        <v>76</v>
      </c>
      <c r="B40" s="18"/>
      <c r="C40" s="19">
        <v>4.3</v>
      </c>
      <c r="D40" s="81" t="s">
        <v>138</v>
      </c>
      <c r="E40" s="188" t="s">
        <v>281</v>
      </c>
      <c r="F40" s="254">
        <v>4</v>
      </c>
      <c r="G40" s="115">
        <v>4.1436044216344268</v>
      </c>
      <c r="H40" s="116">
        <v>3.7777777777777781</v>
      </c>
      <c r="I40" s="116">
        <v>3.6394366197183095</v>
      </c>
      <c r="J40" s="300"/>
      <c r="K40" s="116">
        <v>4.5645161290322571</v>
      </c>
      <c r="L40" s="120">
        <v>4.5425142392188773</v>
      </c>
      <c r="M40" s="115">
        <v>4</v>
      </c>
      <c r="N40" s="116">
        <v>4</v>
      </c>
      <c r="O40" s="116">
        <v>4</v>
      </c>
      <c r="P40" s="300"/>
      <c r="Q40" s="116">
        <v>5</v>
      </c>
      <c r="R40" s="120">
        <v>5</v>
      </c>
      <c r="S40" s="115">
        <v>1.1091965369581152</v>
      </c>
      <c r="T40" s="116">
        <v>0.75731724644610177</v>
      </c>
      <c r="U40" s="116">
        <v>1.0295301476673209</v>
      </c>
      <c r="V40" s="300"/>
      <c r="W40" s="116">
        <v>1.2359608253076575</v>
      </c>
      <c r="X40" s="120">
        <v>1.0154653904998439</v>
      </c>
    </row>
    <row r="41" spans="1:24" s="17" customFormat="1" ht="29.25" customHeight="1">
      <c r="A41" s="187" t="s">
        <v>76</v>
      </c>
      <c r="B41" s="18"/>
      <c r="C41" s="19">
        <v>4.4000000000000004</v>
      </c>
      <c r="D41" s="81" t="s">
        <v>139</v>
      </c>
      <c r="E41" s="188" t="s">
        <v>282</v>
      </c>
      <c r="F41" s="254">
        <v>3</v>
      </c>
      <c r="G41" s="115">
        <v>4.4771963273292856</v>
      </c>
      <c r="H41" s="116">
        <v>4.378378378378379</v>
      </c>
      <c r="I41" s="116">
        <v>4.2508613264427213</v>
      </c>
      <c r="J41" s="116">
        <v>4.5541260797647505</v>
      </c>
      <c r="K41" s="300"/>
      <c r="L41" s="120">
        <v>4.7093382807668513</v>
      </c>
      <c r="M41" s="115">
        <v>4</v>
      </c>
      <c r="N41" s="116">
        <v>4</v>
      </c>
      <c r="O41" s="116">
        <v>4</v>
      </c>
      <c r="P41" s="116">
        <v>5</v>
      </c>
      <c r="Q41" s="300"/>
      <c r="R41" s="120">
        <v>5</v>
      </c>
      <c r="S41" s="115">
        <v>0.95415526525924199</v>
      </c>
      <c r="T41" s="116">
        <v>0.75562106917203065</v>
      </c>
      <c r="U41" s="116">
        <v>0.82419756038868897</v>
      </c>
      <c r="V41" s="116">
        <v>1.1554280669441455</v>
      </c>
      <c r="W41" s="300"/>
      <c r="X41" s="120">
        <v>0.96912633145691796</v>
      </c>
    </row>
    <row r="42" spans="1:24" s="17" customFormat="1" ht="29.25" customHeight="1">
      <c r="A42" s="187" t="s">
        <v>76</v>
      </c>
      <c r="B42" s="18"/>
      <c r="C42" s="19">
        <v>4.5</v>
      </c>
      <c r="D42" s="81" t="s">
        <v>140</v>
      </c>
      <c r="E42" s="188" t="s">
        <v>283</v>
      </c>
      <c r="F42" s="254">
        <v>5</v>
      </c>
      <c r="G42" s="115">
        <v>4.8734177215189867</v>
      </c>
      <c r="H42" s="116">
        <v>4.7619047619047628</v>
      </c>
      <c r="I42" s="116">
        <v>4.6610839292435085</v>
      </c>
      <c r="J42" s="300"/>
      <c r="K42" s="116">
        <v>4.8220173728062408</v>
      </c>
      <c r="L42" s="120">
        <v>5.2465878070973622</v>
      </c>
      <c r="M42" s="115">
        <v>5</v>
      </c>
      <c r="N42" s="116">
        <v>5</v>
      </c>
      <c r="O42" s="116">
        <v>5</v>
      </c>
      <c r="P42" s="300"/>
      <c r="Q42" s="116">
        <v>5</v>
      </c>
      <c r="R42" s="120">
        <v>5</v>
      </c>
      <c r="S42" s="115">
        <v>0.94555630777071908</v>
      </c>
      <c r="T42" s="116">
        <v>0.87541438544418826</v>
      </c>
      <c r="U42" s="116">
        <v>0.90247625890328742</v>
      </c>
      <c r="V42" s="300"/>
      <c r="W42" s="116">
        <v>1.1296807369607971</v>
      </c>
      <c r="X42" s="120">
        <v>0.74705148205849681</v>
      </c>
    </row>
    <row r="43" spans="1:24" s="17" customFormat="1" ht="29.25" customHeight="1">
      <c r="A43" s="187" t="s">
        <v>76</v>
      </c>
      <c r="B43" s="18"/>
      <c r="C43" s="19">
        <v>4.5999999999999996</v>
      </c>
      <c r="D43" s="81" t="s">
        <v>141</v>
      </c>
      <c r="E43" s="191" t="s">
        <v>284</v>
      </c>
      <c r="F43" s="256">
        <v>4</v>
      </c>
      <c r="G43" s="115">
        <v>4.4587878465386046</v>
      </c>
      <c r="H43" s="116">
        <v>4.4250000000000016</v>
      </c>
      <c r="I43" s="116">
        <v>4.4143004646360335</v>
      </c>
      <c r="J43" s="116">
        <v>4.4285430331941962</v>
      </c>
      <c r="K43" s="300"/>
      <c r="L43" s="120">
        <v>4.5717468805704096</v>
      </c>
      <c r="M43" s="115">
        <v>4</v>
      </c>
      <c r="N43" s="116">
        <v>5</v>
      </c>
      <c r="O43" s="116">
        <v>4</v>
      </c>
      <c r="P43" s="116">
        <v>4</v>
      </c>
      <c r="Q43" s="300"/>
      <c r="R43" s="120">
        <v>5</v>
      </c>
      <c r="S43" s="115">
        <v>0.97423973343901327</v>
      </c>
      <c r="T43" s="116">
        <v>0.841116172175009</v>
      </c>
      <c r="U43" s="116">
        <v>0.78506997015826152</v>
      </c>
      <c r="V43" s="116">
        <v>1.1651379249635918</v>
      </c>
      <c r="W43" s="300"/>
      <c r="X43" s="120">
        <v>1.0563970932846061</v>
      </c>
    </row>
    <row r="44" spans="1:24" s="17" customFormat="1" ht="31.5" customHeight="1">
      <c r="A44" s="187" t="s">
        <v>76</v>
      </c>
      <c r="B44" s="18"/>
      <c r="C44" s="19">
        <v>4.7</v>
      </c>
      <c r="D44" s="81" t="s">
        <v>142</v>
      </c>
      <c r="E44" s="191" t="s">
        <v>285</v>
      </c>
      <c r="F44" s="256">
        <v>5</v>
      </c>
      <c r="G44" s="115">
        <v>4.1515151515151505</v>
      </c>
      <c r="H44" s="116">
        <v>4.1515151515151505</v>
      </c>
      <c r="I44" s="300"/>
      <c r="J44" s="300"/>
      <c r="K44" s="300"/>
      <c r="L44" s="301"/>
      <c r="M44" s="115">
        <v>4</v>
      </c>
      <c r="N44" s="116">
        <v>4</v>
      </c>
      <c r="O44" s="300"/>
      <c r="P44" s="300"/>
      <c r="Q44" s="300"/>
      <c r="R44" s="301"/>
      <c r="S44" s="115">
        <v>0.79214387018647092</v>
      </c>
      <c r="T44" s="116">
        <v>0.79214387018647092</v>
      </c>
      <c r="U44" s="300"/>
      <c r="V44" s="300"/>
      <c r="W44" s="300"/>
      <c r="X44" s="301"/>
    </row>
    <row r="45" spans="1:24" s="17" customFormat="1" ht="18" customHeight="1">
      <c r="A45" s="192"/>
      <c r="B45" s="20" t="s">
        <v>10</v>
      </c>
      <c r="C45" s="21"/>
      <c r="D45" s="22"/>
      <c r="E45" s="193"/>
      <c r="F45" s="23"/>
      <c r="G45" s="121"/>
      <c r="H45" s="124"/>
      <c r="I45" s="124"/>
      <c r="J45" s="124"/>
      <c r="K45" s="124"/>
      <c r="L45" s="125"/>
      <c r="M45" s="121"/>
      <c r="N45" s="124"/>
      <c r="O45" s="124"/>
      <c r="P45" s="124"/>
      <c r="Q45" s="124"/>
      <c r="R45" s="125"/>
      <c r="S45" s="121"/>
      <c r="T45" s="124"/>
      <c r="U45" s="124"/>
      <c r="V45" s="124"/>
      <c r="W45" s="124"/>
      <c r="X45" s="125"/>
    </row>
    <row r="46" spans="1:24" s="17" customFormat="1" ht="36.75" customHeight="1">
      <c r="A46" s="183" t="s">
        <v>75</v>
      </c>
      <c r="B46" s="71" t="s">
        <v>13</v>
      </c>
      <c r="C46" s="336" t="s">
        <v>143</v>
      </c>
      <c r="D46" s="336"/>
      <c r="E46" s="347"/>
      <c r="F46" s="251">
        <v>4.8</v>
      </c>
      <c r="G46" s="109">
        <f>AVERAGE(G47:G49,AVERAGE(G51:G52),G53:G54)</f>
        <v>4.5791108786702255</v>
      </c>
      <c r="H46" s="110">
        <f>AVERAGE(H47:H49,H53:H54)</f>
        <v>4.4580057330057326</v>
      </c>
      <c r="I46" s="110">
        <f t="shared" ref="I46:X46" si="10">AVERAGE(I47:I49,AVERAGE(I51:I52),I53:I54)</f>
        <v>4.377754268681378</v>
      </c>
      <c r="J46" s="110">
        <f t="shared" si="10"/>
        <v>4.5088236156278265</v>
      </c>
      <c r="K46" s="110">
        <f t="shared" si="10"/>
        <v>4.5957116038103081</v>
      </c>
      <c r="L46" s="111">
        <f t="shared" si="10"/>
        <v>4.8944600849999054</v>
      </c>
      <c r="M46" s="109">
        <f t="shared" si="10"/>
        <v>4.583333333333333</v>
      </c>
      <c r="N46" s="110">
        <f>AVERAGE(N47:N49,N53:N54)</f>
        <v>4.5</v>
      </c>
      <c r="O46" s="110">
        <f t="shared" si="10"/>
        <v>4.166666666666667</v>
      </c>
      <c r="P46" s="110">
        <f t="shared" si="10"/>
        <v>4.75</v>
      </c>
      <c r="Q46" s="110">
        <f t="shared" si="10"/>
        <v>4.916666666666667</v>
      </c>
      <c r="R46" s="111">
        <f t="shared" si="10"/>
        <v>4.916666666666667</v>
      </c>
      <c r="S46" s="109">
        <f t="shared" si="10"/>
        <v>0.9946326013059843</v>
      </c>
      <c r="T46" s="110">
        <f>AVERAGE(T47:T49,T53:T54)</f>
        <v>0.76453638989463557</v>
      </c>
      <c r="U46" s="110">
        <f t="shared" si="10"/>
        <v>1.068746333290006</v>
      </c>
      <c r="V46" s="110">
        <f t="shared" si="10"/>
        <v>1.065436415749367</v>
      </c>
      <c r="W46" s="110">
        <f t="shared" si="10"/>
        <v>1.0838746517925153</v>
      </c>
      <c r="X46" s="111">
        <f t="shared" si="10"/>
        <v>0.8394904010386558</v>
      </c>
    </row>
    <row r="47" spans="1:24" s="17" customFormat="1" ht="42.75" customHeight="1">
      <c r="A47" s="187" t="s">
        <v>76</v>
      </c>
      <c r="B47" s="18"/>
      <c r="C47" s="19">
        <v>5.0999999999999996</v>
      </c>
      <c r="D47" s="81" t="s">
        <v>144</v>
      </c>
      <c r="E47" s="188" t="s">
        <v>286</v>
      </c>
      <c r="F47" s="254">
        <v>6</v>
      </c>
      <c r="G47" s="115">
        <v>4.6174475166410627</v>
      </c>
      <c r="H47" s="117">
        <v>4.5135135135135132</v>
      </c>
      <c r="I47" s="116">
        <v>4.5625</v>
      </c>
      <c r="J47" s="300"/>
      <c r="K47" s="116">
        <v>4.5576303927881527</v>
      </c>
      <c r="L47" s="120">
        <v>4.8865860679332176</v>
      </c>
      <c r="M47" s="115">
        <v>5</v>
      </c>
      <c r="N47" s="117">
        <v>5</v>
      </c>
      <c r="O47" s="116">
        <v>4</v>
      </c>
      <c r="P47" s="300"/>
      <c r="Q47" s="116">
        <v>5</v>
      </c>
      <c r="R47" s="120">
        <v>5</v>
      </c>
      <c r="S47" s="115">
        <v>0.8462173059380691</v>
      </c>
      <c r="T47" s="117">
        <v>0.72850019266471744</v>
      </c>
      <c r="U47" s="116">
        <v>0.94556561055969135</v>
      </c>
      <c r="V47" s="300"/>
      <c r="W47" s="116">
        <v>0.93425890970390413</v>
      </c>
      <c r="X47" s="120">
        <v>0.78276388380953554</v>
      </c>
    </row>
    <row r="48" spans="1:24" s="17" customFormat="1" ht="29.25" customHeight="1">
      <c r="A48" s="187" t="s">
        <v>76</v>
      </c>
      <c r="B48" s="18"/>
      <c r="C48" s="19">
        <v>5.2</v>
      </c>
      <c r="D48" s="81" t="s">
        <v>145</v>
      </c>
      <c r="E48" s="188" t="s">
        <v>287</v>
      </c>
      <c r="F48" s="254">
        <v>5</v>
      </c>
      <c r="G48" s="112">
        <v>4.5237611826660729</v>
      </c>
      <c r="H48" s="117">
        <v>4.2972972972972974</v>
      </c>
      <c r="I48" s="116">
        <v>4.4540988639852621</v>
      </c>
      <c r="J48" s="300"/>
      <c r="K48" s="116">
        <v>4.5125517913721662</v>
      </c>
      <c r="L48" s="120">
        <v>4.935995302407516</v>
      </c>
      <c r="M48" s="112">
        <v>4</v>
      </c>
      <c r="N48" s="117">
        <v>4</v>
      </c>
      <c r="O48" s="116">
        <v>4</v>
      </c>
      <c r="P48" s="300"/>
      <c r="Q48" s="116">
        <v>5</v>
      </c>
      <c r="R48" s="120">
        <v>5</v>
      </c>
      <c r="S48" s="112">
        <v>0.85472994225669086</v>
      </c>
      <c r="T48" s="117">
        <v>0.73765128653986256</v>
      </c>
      <c r="U48" s="116">
        <v>0.90670046156847639</v>
      </c>
      <c r="V48" s="300"/>
      <c r="W48" s="116">
        <v>0.92689349281663125</v>
      </c>
      <c r="X48" s="120">
        <v>0.75650975556274014</v>
      </c>
    </row>
    <row r="49" spans="1:24" s="17" customFormat="1" ht="81" customHeight="1">
      <c r="A49" s="187" t="s">
        <v>76</v>
      </c>
      <c r="B49" s="18"/>
      <c r="C49" s="19">
        <v>5.3</v>
      </c>
      <c r="D49" s="82" t="s">
        <v>146</v>
      </c>
      <c r="E49" s="189" t="s">
        <v>288</v>
      </c>
      <c r="F49" s="255">
        <v>4</v>
      </c>
      <c r="G49" s="112">
        <v>4.4938345864661642</v>
      </c>
      <c r="H49" s="117">
        <v>4.121212121212122</v>
      </c>
      <c r="I49" s="116">
        <v>4.4561461794019932</v>
      </c>
      <c r="J49" s="300"/>
      <c r="K49" s="116">
        <v>4.5764226063313265</v>
      </c>
      <c r="L49" s="120">
        <v>4.8299675891298932</v>
      </c>
      <c r="M49" s="112">
        <v>4</v>
      </c>
      <c r="N49" s="117">
        <v>4</v>
      </c>
      <c r="O49" s="116">
        <v>4</v>
      </c>
      <c r="P49" s="300"/>
      <c r="Q49" s="116">
        <v>5</v>
      </c>
      <c r="R49" s="120">
        <v>5</v>
      </c>
      <c r="S49" s="112">
        <v>0.94000412157054347</v>
      </c>
      <c r="T49" s="117">
        <v>0.81666700392706204</v>
      </c>
      <c r="U49" s="116">
        <v>0.82501927410184839</v>
      </c>
      <c r="V49" s="300"/>
      <c r="W49" s="116">
        <v>1.1301848637214666</v>
      </c>
      <c r="X49" s="120">
        <v>0.74247919196107026</v>
      </c>
    </row>
    <row r="50" spans="1:24" s="17" customFormat="1" ht="55.5" customHeight="1">
      <c r="A50" s="187" t="s">
        <v>76</v>
      </c>
      <c r="B50" s="24"/>
      <c r="C50" s="19">
        <v>5.4</v>
      </c>
      <c r="D50" s="82" t="s">
        <v>147</v>
      </c>
      <c r="E50" s="194"/>
      <c r="F50" s="299"/>
      <c r="G50" s="115">
        <f>AVERAGE(G51:G52)</f>
        <v>4.4213341710179632</v>
      </c>
      <c r="H50" s="300"/>
      <c r="I50" s="116">
        <f t="shared" ref="I50:M50" si="11">AVERAGE(I51:I52)</f>
        <v>3.9660295758928568</v>
      </c>
      <c r="J50" s="116">
        <f t="shared" si="11"/>
        <v>4.4472563630439623</v>
      </c>
      <c r="K50" s="116">
        <f t="shared" si="11"/>
        <v>4.5253030062803337</v>
      </c>
      <c r="L50" s="120">
        <f t="shared" si="11"/>
        <v>4.7049110147464788</v>
      </c>
      <c r="M50" s="115">
        <f t="shared" si="11"/>
        <v>4.5</v>
      </c>
      <c r="N50" s="300"/>
      <c r="O50" s="116">
        <f t="shared" ref="O50:S50" si="12">AVERAGE(O51:O52)</f>
        <v>4</v>
      </c>
      <c r="P50" s="116">
        <f t="shared" si="12"/>
        <v>4.5</v>
      </c>
      <c r="Q50" s="116">
        <f t="shared" si="12"/>
        <v>4.5</v>
      </c>
      <c r="R50" s="120">
        <f t="shared" si="12"/>
        <v>4.5</v>
      </c>
      <c r="S50" s="115">
        <f t="shared" si="12"/>
        <v>1.2296524551254282</v>
      </c>
      <c r="T50" s="300"/>
      <c r="U50" s="116">
        <f t="shared" ref="U50:X50" si="13">AVERAGE(U51:U52)</f>
        <v>1.384375075903669</v>
      </c>
      <c r="V50" s="116">
        <f t="shared" si="13"/>
        <v>1.0507615275885591</v>
      </c>
      <c r="W50" s="116">
        <f t="shared" si="13"/>
        <v>1.3843245866269331</v>
      </c>
      <c r="X50" s="120">
        <f t="shared" si="13"/>
        <v>0.91117231013780642</v>
      </c>
    </row>
    <row r="51" spans="1:24" s="17" customFormat="1" ht="42" customHeight="1">
      <c r="A51" s="187" t="s">
        <v>77</v>
      </c>
      <c r="B51" s="24"/>
      <c r="C51" s="19"/>
      <c r="D51" s="77"/>
      <c r="E51" s="195" t="s">
        <v>289</v>
      </c>
      <c r="F51" s="299"/>
      <c r="G51" s="115">
        <v>4.3224230581338512</v>
      </c>
      <c r="H51" s="300"/>
      <c r="I51" s="116">
        <v>3.9830357142857142</v>
      </c>
      <c r="J51" s="116">
        <v>4.3490424333458515</v>
      </c>
      <c r="K51" s="116">
        <v>4.3353658536585362</v>
      </c>
      <c r="L51" s="120">
        <v>4.5450612833453503</v>
      </c>
      <c r="M51" s="115">
        <v>4</v>
      </c>
      <c r="N51" s="300"/>
      <c r="O51" s="116">
        <v>4</v>
      </c>
      <c r="P51" s="116">
        <v>4</v>
      </c>
      <c r="Q51" s="116">
        <v>4</v>
      </c>
      <c r="R51" s="120">
        <v>4</v>
      </c>
      <c r="S51" s="115">
        <v>1.2455631465191348</v>
      </c>
      <c r="T51" s="300"/>
      <c r="U51" s="116">
        <v>1.3085412000793082</v>
      </c>
      <c r="V51" s="116">
        <v>1.0908001778583023</v>
      </c>
      <c r="W51" s="116">
        <v>1.4919350912798233</v>
      </c>
      <c r="X51" s="120">
        <v>0.97238413501367094</v>
      </c>
    </row>
    <row r="52" spans="1:24" s="17" customFormat="1" ht="40.5" customHeight="1">
      <c r="A52" s="187" t="s">
        <v>77</v>
      </c>
      <c r="B52" s="24"/>
      <c r="C52" s="19"/>
      <c r="D52" s="77"/>
      <c r="E52" s="195" t="s">
        <v>290</v>
      </c>
      <c r="F52" s="299"/>
      <c r="G52" s="115">
        <v>4.5202452839020753</v>
      </c>
      <c r="H52" s="300"/>
      <c r="I52" s="116">
        <v>3.9490234374999997</v>
      </c>
      <c r="J52" s="116">
        <v>4.5454702927420723</v>
      </c>
      <c r="K52" s="116">
        <v>4.7152401589021302</v>
      </c>
      <c r="L52" s="120">
        <v>4.8647607461476081</v>
      </c>
      <c r="M52" s="115">
        <v>5</v>
      </c>
      <c r="N52" s="300"/>
      <c r="O52" s="116">
        <v>4</v>
      </c>
      <c r="P52" s="116">
        <v>5</v>
      </c>
      <c r="Q52" s="116">
        <v>5</v>
      </c>
      <c r="R52" s="120">
        <v>5</v>
      </c>
      <c r="S52" s="115">
        <v>1.2137417637317216</v>
      </c>
      <c r="T52" s="300"/>
      <c r="U52" s="116">
        <v>1.4602089517280299</v>
      </c>
      <c r="V52" s="116">
        <v>1.0107228773188159</v>
      </c>
      <c r="W52" s="116">
        <v>1.2767140819740428</v>
      </c>
      <c r="X52" s="120">
        <v>0.84996048526194201</v>
      </c>
    </row>
    <row r="53" spans="1:24" s="17" customFormat="1" ht="40.5" customHeight="1">
      <c r="A53" s="187" t="s">
        <v>76</v>
      </c>
      <c r="B53" s="24"/>
      <c r="C53" s="19">
        <v>5.5</v>
      </c>
      <c r="D53" s="82" t="s">
        <v>148</v>
      </c>
      <c r="E53" s="189" t="s">
        <v>291</v>
      </c>
      <c r="F53" s="255">
        <v>5</v>
      </c>
      <c r="G53" s="115">
        <v>4.6838685895959102</v>
      </c>
      <c r="H53" s="300"/>
      <c r="I53" s="116">
        <v>4.4760466988727865</v>
      </c>
      <c r="J53" s="116">
        <v>4.5703908682116907</v>
      </c>
      <c r="K53" s="116">
        <v>4.7629087010898674</v>
      </c>
      <c r="L53" s="120">
        <v>4.9165421956684101</v>
      </c>
      <c r="M53" s="115">
        <v>5</v>
      </c>
      <c r="N53" s="300"/>
      <c r="O53" s="116">
        <v>5</v>
      </c>
      <c r="P53" s="116">
        <v>5</v>
      </c>
      <c r="Q53" s="116">
        <v>5</v>
      </c>
      <c r="R53" s="120">
        <v>5</v>
      </c>
      <c r="S53" s="115">
        <v>1.1238210586420407</v>
      </c>
      <c r="T53" s="300"/>
      <c r="U53" s="116">
        <v>1.2358608353483649</v>
      </c>
      <c r="V53" s="116">
        <v>1.0801113039101751</v>
      </c>
      <c r="W53" s="116">
        <v>1.0668385137736862</v>
      </c>
      <c r="X53" s="120">
        <v>1.0991291662834692</v>
      </c>
    </row>
    <row r="54" spans="1:24" s="17" customFormat="1" ht="39.75" customHeight="1">
      <c r="A54" s="187" t="s">
        <v>76</v>
      </c>
      <c r="B54" s="18"/>
      <c r="C54" s="19">
        <v>5.6</v>
      </c>
      <c r="D54" s="83" t="s">
        <v>149</v>
      </c>
      <c r="E54" s="189" t="s">
        <v>292</v>
      </c>
      <c r="F54" s="255">
        <v>4</v>
      </c>
      <c r="G54" s="112">
        <v>4.7344192256341788</v>
      </c>
      <c r="H54" s="117">
        <v>4.8999999999999995</v>
      </c>
      <c r="I54" s="116">
        <v>4.3517042939353692</v>
      </c>
      <c r="J54" s="300"/>
      <c r="K54" s="116">
        <v>4.6394531249999984</v>
      </c>
      <c r="L54" s="120">
        <v>5.0927583401139138</v>
      </c>
      <c r="M54" s="112">
        <v>5</v>
      </c>
      <c r="N54" s="117">
        <v>5</v>
      </c>
      <c r="O54" s="116">
        <v>4</v>
      </c>
      <c r="P54" s="300"/>
      <c r="Q54" s="116">
        <v>5</v>
      </c>
      <c r="R54" s="120">
        <v>5</v>
      </c>
      <c r="S54" s="115">
        <v>0.97337072430313287</v>
      </c>
      <c r="T54" s="117">
        <v>0.77532707644690047</v>
      </c>
      <c r="U54" s="116">
        <v>1.1149567422579858</v>
      </c>
      <c r="V54" s="300"/>
      <c r="W54" s="116">
        <v>1.0607475441124699</v>
      </c>
      <c r="X54" s="120">
        <v>0.74488809847731341</v>
      </c>
    </row>
    <row r="55" spans="1:24" s="17" customFormat="1" ht="23.25" customHeight="1">
      <c r="A55" s="179" t="s">
        <v>422</v>
      </c>
      <c r="B55" s="50"/>
      <c r="C55" s="49"/>
      <c r="D55" s="62"/>
      <c r="E55" s="196"/>
      <c r="F55" s="259"/>
      <c r="G55" s="126"/>
      <c r="H55" s="127"/>
      <c r="I55" s="127"/>
      <c r="J55" s="127"/>
      <c r="K55" s="127"/>
      <c r="L55" s="128"/>
      <c r="M55" s="126"/>
      <c r="N55" s="127"/>
      <c r="O55" s="127"/>
      <c r="P55" s="127"/>
      <c r="Q55" s="127"/>
      <c r="R55" s="128"/>
      <c r="S55" s="126"/>
      <c r="T55" s="127"/>
      <c r="U55" s="127"/>
      <c r="V55" s="127"/>
      <c r="W55" s="127"/>
      <c r="X55" s="128"/>
    </row>
    <row r="56" spans="1:24" s="17" customFormat="1" ht="15.75" customHeight="1">
      <c r="A56" s="181"/>
      <c r="B56" s="53" t="s">
        <v>12</v>
      </c>
      <c r="C56" s="54"/>
      <c r="D56" s="55"/>
      <c r="E56" s="182"/>
      <c r="F56" s="56"/>
      <c r="G56" s="121"/>
      <c r="H56" s="124"/>
      <c r="I56" s="124"/>
      <c r="J56" s="124"/>
      <c r="K56" s="124"/>
      <c r="L56" s="125"/>
      <c r="M56" s="121"/>
      <c r="N56" s="124"/>
      <c r="O56" s="124"/>
      <c r="P56" s="124"/>
      <c r="Q56" s="124"/>
      <c r="R56" s="125"/>
      <c r="S56" s="121"/>
      <c r="T56" s="124"/>
      <c r="U56" s="124"/>
      <c r="V56" s="124"/>
      <c r="W56" s="124"/>
      <c r="X56" s="125"/>
    </row>
    <row r="57" spans="1:24" s="17" customFormat="1" ht="21.75" customHeight="1">
      <c r="A57" s="183" t="s">
        <v>75</v>
      </c>
      <c r="B57" s="71" t="s">
        <v>14</v>
      </c>
      <c r="C57" s="73" t="s">
        <v>80</v>
      </c>
      <c r="D57" s="74"/>
      <c r="E57" s="197"/>
      <c r="F57" s="75">
        <v>4</v>
      </c>
      <c r="G57" s="109">
        <f>AVERAGE(G58:G60,AVERAGE(G62:G63))</f>
        <v>4.4165656002520297</v>
      </c>
      <c r="H57" s="110">
        <f t="shared" ref="H57:T57" si="14">AVERAGE(H58:H60,AVERAGE(H62:H63))</f>
        <v>4.4298745884758199</v>
      </c>
      <c r="I57" s="110">
        <f>AVERAGE(I58:I60)</f>
        <v>4.1308411214953269</v>
      </c>
      <c r="J57" s="110">
        <f t="shared" ref="J57:L57" si="15">AVERAGE(J58:J60)</f>
        <v>4.3718952785858125</v>
      </c>
      <c r="K57" s="110">
        <f t="shared" si="15"/>
        <v>4.3958147611551013</v>
      </c>
      <c r="L57" s="111">
        <f t="shared" si="15"/>
        <v>4.6303821200763595</v>
      </c>
      <c r="M57" s="109">
        <f t="shared" si="14"/>
        <v>4.375</v>
      </c>
      <c r="N57" s="110">
        <f t="shared" si="14"/>
        <v>4.375</v>
      </c>
      <c r="O57" s="110">
        <f t="shared" ref="O57:R57" si="16">AVERAGE(O58:O60)</f>
        <v>4</v>
      </c>
      <c r="P57" s="110">
        <f t="shared" si="16"/>
        <v>4</v>
      </c>
      <c r="Q57" s="110">
        <f t="shared" si="16"/>
        <v>4.5</v>
      </c>
      <c r="R57" s="111">
        <f t="shared" si="16"/>
        <v>5</v>
      </c>
      <c r="S57" s="109">
        <f t="shared" si="14"/>
        <v>0.94856039705674711</v>
      </c>
      <c r="T57" s="110">
        <f t="shared" si="14"/>
        <v>0.87152676904660198</v>
      </c>
      <c r="U57" s="110">
        <f t="shared" ref="U57:X57" si="17">AVERAGE(U58:U60)</f>
        <v>1.1867981732960076</v>
      </c>
      <c r="V57" s="110">
        <f t="shared" si="17"/>
        <v>1.0525133732053045</v>
      </c>
      <c r="W57" s="110">
        <f t="shared" si="17"/>
        <v>1.2186782855427014</v>
      </c>
      <c r="X57" s="111">
        <f t="shared" si="17"/>
        <v>0.94745783301534492</v>
      </c>
    </row>
    <row r="58" spans="1:24" s="17" customFormat="1" ht="29.25" customHeight="1">
      <c r="A58" s="187" t="s">
        <v>76</v>
      </c>
      <c r="B58" s="18"/>
      <c r="C58" s="19">
        <v>6.1</v>
      </c>
      <c r="D58" s="84" t="s">
        <v>150</v>
      </c>
      <c r="E58" s="198" t="s">
        <v>293</v>
      </c>
      <c r="F58" s="260">
        <v>4</v>
      </c>
      <c r="G58" s="112">
        <v>4.2622355078834744</v>
      </c>
      <c r="H58" s="116">
        <v>4.2820512820512819</v>
      </c>
      <c r="I58" s="300"/>
      <c r="J58" s="116">
        <v>4.3718952785858125</v>
      </c>
      <c r="K58" s="116">
        <v>4.0649922890504531</v>
      </c>
      <c r="L58" s="120">
        <v>4.3701578192252519</v>
      </c>
      <c r="M58" s="112">
        <v>4</v>
      </c>
      <c r="N58" s="116">
        <v>4</v>
      </c>
      <c r="O58" s="300"/>
      <c r="P58" s="116">
        <v>4</v>
      </c>
      <c r="Q58" s="116">
        <v>4</v>
      </c>
      <c r="R58" s="120">
        <v>5</v>
      </c>
      <c r="S58" s="112">
        <v>1.1755512661306173</v>
      </c>
      <c r="T58" s="116">
        <v>1.0952819566664109</v>
      </c>
      <c r="U58" s="300"/>
      <c r="V58" s="116">
        <v>1.0525133732053045</v>
      </c>
      <c r="W58" s="116">
        <v>1.4063726550132858</v>
      </c>
      <c r="X58" s="120">
        <v>1.1177007134652734</v>
      </c>
    </row>
    <row r="59" spans="1:24" s="17" customFormat="1" ht="30.75" customHeight="1">
      <c r="A59" s="187" t="s">
        <v>76</v>
      </c>
      <c r="B59" s="18"/>
      <c r="C59" s="19">
        <v>6.2</v>
      </c>
      <c r="D59" s="82" t="s">
        <v>151</v>
      </c>
      <c r="E59" s="189" t="s">
        <v>294</v>
      </c>
      <c r="F59" s="299"/>
      <c r="G59" s="112">
        <v>4.3823529411764692</v>
      </c>
      <c r="H59" s="116">
        <v>4.3823529411764692</v>
      </c>
      <c r="I59" s="300"/>
      <c r="J59" s="300"/>
      <c r="K59" s="300"/>
      <c r="L59" s="301"/>
      <c r="M59" s="112">
        <v>4</v>
      </c>
      <c r="N59" s="116">
        <v>4</v>
      </c>
      <c r="O59" s="300"/>
      <c r="P59" s="300"/>
      <c r="Q59" s="300"/>
      <c r="R59" s="301"/>
      <c r="S59" s="112">
        <v>0.81385149215157682</v>
      </c>
      <c r="T59" s="116">
        <v>0.81385149215157682</v>
      </c>
      <c r="U59" s="300"/>
      <c r="V59" s="300"/>
      <c r="W59" s="300"/>
      <c r="X59" s="301"/>
    </row>
    <row r="60" spans="1:24" s="17" customFormat="1" ht="29.25" customHeight="1">
      <c r="A60" s="187" t="s">
        <v>76</v>
      </c>
      <c r="B60" s="18"/>
      <c r="C60" s="19">
        <v>6.3</v>
      </c>
      <c r="D60" s="82" t="s">
        <v>152</v>
      </c>
      <c r="E60" s="189" t="s">
        <v>295</v>
      </c>
      <c r="F60" s="255">
        <v>4</v>
      </c>
      <c r="G60" s="112">
        <v>4.5856274403202688</v>
      </c>
      <c r="H60" s="116">
        <v>4.6190476190476204</v>
      </c>
      <c r="I60" s="119">
        <v>4.1308411214953269</v>
      </c>
      <c r="J60" s="300"/>
      <c r="K60" s="119">
        <v>4.7266372332597495</v>
      </c>
      <c r="L60" s="120">
        <v>4.8906064209274671</v>
      </c>
      <c r="M60" s="112">
        <v>5</v>
      </c>
      <c r="N60" s="116">
        <v>5</v>
      </c>
      <c r="O60" s="119">
        <v>4</v>
      </c>
      <c r="P60" s="300"/>
      <c r="Q60" s="119">
        <v>5</v>
      </c>
      <c r="R60" s="120">
        <v>5</v>
      </c>
      <c r="S60" s="112">
        <v>0.98903491297795654</v>
      </c>
      <c r="T60" s="116">
        <v>0.76116971040158232</v>
      </c>
      <c r="U60" s="119">
        <v>1.1867981732960076</v>
      </c>
      <c r="V60" s="300"/>
      <c r="W60" s="119">
        <v>1.030983916072117</v>
      </c>
      <c r="X60" s="120">
        <v>0.77721495256541639</v>
      </c>
    </row>
    <row r="61" spans="1:24" s="17" customFormat="1" ht="44.25" customHeight="1">
      <c r="A61" s="187" t="s">
        <v>76</v>
      </c>
      <c r="B61" s="18"/>
      <c r="C61" s="19">
        <v>6.4</v>
      </c>
      <c r="D61" s="82" t="s">
        <v>153</v>
      </c>
      <c r="E61" s="199"/>
      <c r="F61" s="299"/>
      <c r="G61" s="112">
        <f>AVERAGE(G62:G63)</f>
        <v>4.4360465116279073</v>
      </c>
      <c r="H61" s="116">
        <f>AVERAGE(H62:H63)</f>
        <v>4.4360465116279073</v>
      </c>
      <c r="I61" s="300"/>
      <c r="J61" s="300"/>
      <c r="K61" s="300"/>
      <c r="L61" s="301"/>
      <c r="M61" s="112">
        <f t="shared" ref="M61:N61" si="18">AVERAGE(M62:M63)</f>
        <v>4.5</v>
      </c>
      <c r="N61" s="116">
        <f t="shared" si="18"/>
        <v>4.5</v>
      </c>
      <c r="O61" s="300"/>
      <c r="P61" s="300"/>
      <c r="Q61" s="300"/>
      <c r="R61" s="301"/>
      <c r="S61" s="112">
        <f t="shared" ref="S61:T61" si="19">AVERAGE(S62:S63)</f>
        <v>0.81580391696683807</v>
      </c>
      <c r="T61" s="116">
        <f t="shared" si="19"/>
        <v>0.81580391696683807</v>
      </c>
      <c r="U61" s="300"/>
      <c r="V61" s="300"/>
      <c r="W61" s="300"/>
      <c r="X61" s="301"/>
    </row>
    <row r="62" spans="1:24" s="17" customFormat="1" ht="36.75" customHeight="1">
      <c r="A62" s="187" t="s">
        <v>77</v>
      </c>
      <c r="B62" s="18"/>
      <c r="C62" s="19"/>
      <c r="D62" s="72"/>
      <c r="E62" s="200" t="s">
        <v>296</v>
      </c>
      <c r="F62" s="299"/>
      <c r="G62" s="112">
        <v>4.5</v>
      </c>
      <c r="H62" s="116">
        <v>4.5</v>
      </c>
      <c r="I62" s="300"/>
      <c r="J62" s="300"/>
      <c r="K62" s="300"/>
      <c r="L62" s="301"/>
      <c r="M62" s="112">
        <v>5</v>
      </c>
      <c r="N62" s="116">
        <v>5</v>
      </c>
      <c r="O62" s="300"/>
      <c r="P62" s="300"/>
      <c r="Q62" s="300"/>
      <c r="R62" s="301"/>
      <c r="S62" s="112">
        <v>0.84652796116908935</v>
      </c>
      <c r="T62" s="116">
        <v>0.84652796116908935</v>
      </c>
      <c r="U62" s="300"/>
      <c r="V62" s="300"/>
      <c r="W62" s="300"/>
      <c r="X62" s="301"/>
    </row>
    <row r="63" spans="1:24" s="17" customFormat="1" ht="29.25" customHeight="1">
      <c r="A63" s="187" t="s">
        <v>77</v>
      </c>
      <c r="B63" s="18"/>
      <c r="C63" s="19"/>
      <c r="D63" s="72"/>
      <c r="E63" s="201" t="s">
        <v>297</v>
      </c>
      <c r="F63" s="299"/>
      <c r="G63" s="112">
        <v>4.3720930232558146</v>
      </c>
      <c r="H63" s="116">
        <v>4.3720930232558146</v>
      </c>
      <c r="I63" s="300"/>
      <c r="J63" s="300"/>
      <c r="K63" s="300"/>
      <c r="L63" s="301"/>
      <c r="M63" s="112">
        <v>4</v>
      </c>
      <c r="N63" s="116">
        <v>4</v>
      </c>
      <c r="O63" s="300"/>
      <c r="P63" s="300"/>
      <c r="Q63" s="300"/>
      <c r="R63" s="301"/>
      <c r="S63" s="129">
        <v>0.78507987276458668</v>
      </c>
      <c r="T63" s="117">
        <v>0.78507987276458668</v>
      </c>
      <c r="U63" s="300"/>
      <c r="V63" s="300"/>
      <c r="W63" s="300"/>
      <c r="X63" s="301"/>
    </row>
    <row r="64" spans="1:24" s="17" customFormat="1" ht="24" customHeight="1">
      <c r="A64" s="183" t="s">
        <v>75</v>
      </c>
      <c r="B64" s="71" t="s">
        <v>15</v>
      </c>
      <c r="C64" s="73" t="s">
        <v>154</v>
      </c>
      <c r="D64" s="74"/>
      <c r="E64" s="197"/>
      <c r="F64" s="75">
        <v>2</v>
      </c>
      <c r="G64" s="109">
        <f>AVERAGE(G65:G66)</f>
        <v>4.3899088844501595</v>
      </c>
      <c r="H64" s="110">
        <f t="shared" ref="H64:I64" si="20">AVERAGE(H65:H66)</f>
        <v>4.5000000000000009</v>
      </c>
      <c r="I64" s="110">
        <f t="shared" si="20"/>
        <v>3.9467728415758594</v>
      </c>
      <c r="J64" s="300"/>
      <c r="K64" s="300"/>
      <c r="L64" s="301"/>
      <c r="M64" s="109">
        <f t="shared" ref="M64:O64" si="21">AVERAGE(M65:M66)</f>
        <v>4.5</v>
      </c>
      <c r="N64" s="110">
        <f t="shared" si="21"/>
        <v>5</v>
      </c>
      <c r="O64" s="110">
        <f t="shared" si="21"/>
        <v>4</v>
      </c>
      <c r="P64" s="300"/>
      <c r="Q64" s="300"/>
      <c r="R64" s="301"/>
      <c r="S64" s="109">
        <f t="shared" ref="S64:U64" si="22">AVERAGE(S65:S66)</f>
        <v>0.87143247336445473</v>
      </c>
      <c r="T64" s="110">
        <f t="shared" si="22"/>
        <v>0.78146345041594156</v>
      </c>
      <c r="U64" s="110">
        <f t="shared" si="22"/>
        <v>1.1413837715265478</v>
      </c>
      <c r="V64" s="300"/>
      <c r="W64" s="300"/>
      <c r="X64" s="301"/>
    </row>
    <row r="65" spans="1:24" s="17" customFormat="1" ht="29.25" customHeight="1">
      <c r="A65" s="187" t="s">
        <v>76</v>
      </c>
      <c r="B65" s="18"/>
      <c r="C65" s="19">
        <v>7.1</v>
      </c>
      <c r="D65" s="82" t="s">
        <v>155</v>
      </c>
      <c r="E65" s="188" t="s">
        <v>298</v>
      </c>
      <c r="F65" s="254">
        <v>2</v>
      </c>
      <c r="G65" s="130">
        <v>4.5714285714285721</v>
      </c>
      <c r="H65" s="116">
        <v>4.5714285714285721</v>
      </c>
      <c r="I65" s="300"/>
      <c r="J65" s="300"/>
      <c r="K65" s="300"/>
      <c r="L65" s="301"/>
      <c r="M65" s="130">
        <v>5</v>
      </c>
      <c r="N65" s="116">
        <v>5</v>
      </c>
      <c r="O65" s="300"/>
      <c r="P65" s="300"/>
      <c r="Q65" s="300"/>
      <c r="R65" s="301"/>
      <c r="S65" s="130">
        <v>0.73494115210030619</v>
      </c>
      <c r="T65" s="116">
        <v>0.73494115210030619</v>
      </c>
      <c r="U65" s="300"/>
      <c r="V65" s="300"/>
      <c r="W65" s="300"/>
      <c r="X65" s="301"/>
    </row>
    <row r="66" spans="1:24" s="17" customFormat="1" ht="27.75" customHeight="1">
      <c r="A66" s="187" t="s">
        <v>76</v>
      </c>
      <c r="B66" s="18"/>
      <c r="C66" s="19">
        <v>7.2</v>
      </c>
      <c r="D66" s="85" t="s">
        <v>101</v>
      </c>
      <c r="E66" s="198" t="s">
        <v>299</v>
      </c>
      <c r="F66" s="260">
        <v>2</v>
      </c>
      <c r="G66" s="130">
        <v>4.2083891974717478</v>
      </c>
      <c r="H66" s="116">
        <v>4.4285714285714297</v>
      </c>
      <c r="I66" s="116">
        <v>3.9467728415758594</v>
      </c>
      <c r="J66" s="300"/>
      <c r="K66" s="300"/>
      <c r="L66" s="301"/>
      <c r="M66" s="130">
        <v>4</v>
      </c>
      <c r="N66" s="116">
        <v>5</v>
      </c>
      <c r="O66" s="116">
        <v>4</v>
      </c>
      <c r="P66" s="300"/>
      <c r="Q66" s="300"/>
      <c r="R66" s="301"/>
      <c r="S66" s="130">
        <v>1.0079237946286033</v>
      </c>
      <c r="T66" s="116">
        <v>0.82798574873157693</v>
      </c>
      <c r="U66" s="116">
        <v>1.1413837715265478</v>
      </c>
      <c r="V66" s="300"/>
      <c r="W66" s="300"/>
      <c r="X66" s="301"/>
    </row>
    <row r="67" spans="1:24" s="17" customFormat="1" ht="30.75" customHeight="1">
      <c r="A67" s="183" t="s">
        <v>75</v>
      </c>
      <c r="B67" s="71" t="s">
        <v>17</v>
      </c>
      <c r="C67" s="336" t="s">
        <v>102</v>
      </c>
      <c r="D67" s="337"/>
      <c r="E67" s="338"/>
      <c r="F67" s="251">
        <v>5.42</v>
      </c>
      <c r="G67" s="109">
        <f>AVERAGE(G72:G73)</f>
        <v>4.7735042735042743</v>
      </c>
      <c r="H67" s="110">
        <f>AVERAGE(H72:H73)</f>
        <v>4.7735042735042743</v>
      </c>
      <c r="I67" s="300"/>
      <c r="J67" s="300"/>
      <c r="K67" s="300"/>
      <c r="L67" s="301"/>
      <c r="M67" s="109">
        <f t="shared" ref="M67:N67" si="23">AVERAGE(M72:M73)</f>
        <v>5</v>
      </c>
      <c r="N67" s="110">
        <f t="shared" si="23"/>
        <v>5</v>
      </c>
      <c r="O67" s="300"/>
      <c r="P67" s="300"/>
      <c r="Q67" s="300"/>
      <c r="R67" s="301"/>
      <c r="S67" s="109">
        <f t="shared" ref="S67:T67" si="24">AVERAGE(S72:S73)</f>
        <v>0.72948017682824151</v>
      </c>
      <c r="T67" s="110">
        <f t="shared" si="24"/>
        <v>0.72948017682824151</v>
      </c>
      <c r="U67" s="300"/>
      <c r="V67" s="300"/>
      <c r="W67" s="300"/>
      <c r="X67" s="301"/>
    </row>
    <row r="68" spans="1:24" s="17" customFormat="1" ht="40.5" customHeight="1">
      <c r="A68" s="289" t="s">
        <v>76</v>
      </c>
      <c r="B68" s="290"/>
      <c r="C68" s="291">
        <v>8.1</v>
      </c>
      <c r="D68" s="312" t="s">
        <v>156</v>
      </c>
      <c r="E68" s="313"/>
      <c r="F68" s="314">
        <v>6</v>
      </c>
      <c r="G68" s="295"/>
      <c r="H68" s="284"/>
      <c r="I68" s="284"/>
      <c r="J68" s="284"/>
      <c r="K68" s="284"/>
      <c r="L68" s="285"/>
      <c r="M68" s="295"/>
      <c r="N68" s="284"/>
      <c r="O68" s="284"/>
      <c r="P68" s="284"/>
      <c r="Q68" s="284"/>
      <c r="R68" s="285"/>
      <c r="S68" s="295"/>
      <c r="T68" s="284"/>
      <c r="U68" s="284"/>
      <c r="V68" s="284"/>
      <c r="W68" s="284"/>
      <c r="X68" s="285"/>
    </row>
    <row r="69" spans="1:24" s="17" customFormat="1" ht="42.75" customHeight="1">
      <c r="A69" s="289" t="s">
        <v>76</v>
      </c>
      <c r="B69" s="290"/>
      <c r="C69" s="291">
        <v>8.1999999999999993</v>
      </c>
      <c r="D69" s="315" t="s">
        <v>157</v>
      </c>
      <c r="E69" s="313"/>
      <c r="F69" s="314">
        <v>5</v>
      </c>
      <c r="G69" s="295"/>
      <c r="H69" s="284"/>
      <c r="I69" s="284"/>
      <c r="J69" s="284"/>
      <c r="K69" s="284"/>
      <c r="L69" s="285"/>
      <c r="M69" s="295"/>
      <c r="N69" s="284"/>
      <c r="O69" s="284"/>
      <c r="P69" s="284"/>
      <c r="Q69" s="284"/>
      <c r="R69" s="285"/>
      <c r="S69" s="295"/>
      <c r="T69" s="284"/>
      <c r="U69" s="284"/>
      <c r="V69" s="284"/>
      <c r="W69" s="284"/>
      <c r="X69" s="285"/>
    </row>
    <row r="70" spans="1:24" s="17" customFormat="1" ht="20.25" customHeight="1">
      <c r="A70" s="289" t="s">
        <v>76</v>
      </c>
      <c r="B70" s="290"/>
      <c r="C70" s="291">
        <v>8.3000000000000007</v>
      </c>
      <c r="D70" s="316" t="s">
        <v>81</v>
      </c>
      <c r="E70" s="317"/>
      <c r="F70" s="318">
        <v>5</v>
      </c>
      <c r="G70" s="295"/>
      <c r="H70" s="284"/>
      <c r="I70" s="284"/>
      <c r="J70" s="284"/>
      <c r="K70" s="284"/>
      <c r="L70" s="285"/>
      <c r="M70" s="295"/>
      <c r="N70" s="284"/>
      <c r="O70" s="284"/>
      <c r="P70" s="284"/>
      <c r="Q70" s="284"/>
      <c r="R70" s="285"/>
      <c r="S70" s="295"/>
      <c r="T70" s="284"/>
      <c r="U70" s="284"/>
      <c r="V70" s="284"/>
      <c r="W70" s="284"/>
      <c r="X70" s="285"/>
    </row>
    <row r="71" spans="1:24" s="17" customFormat="1" ht="30.75" customHeight="1">
      <c r="A71" s="289" t="s">
        <v>76</v>
      </c>
      <c r="B71" s="290"/>
      <c r="C71" s="291">
        <v>8.4</v>
      </c>
      <c r="D71" s="312" t="s">
        <v>103</v>
      </c>
      <c r="E71" s="313"/>
      <c r="F71" s="314">
        <v>5</v>
      </c>
      <c r="G71" s="295"/>
      <c r="H71" s="284"/>
      <c r="I71" s="284"/>
      <c r="J71" s="284"/>
      <c r="K71" s="284"/>
      <c r="L71" s="285"/>
      <c r="M71" s="295"/>
      <c r="N71" s="284"/>
      <c r="O71" s="284"/>
      <c r="P71" s="284"/>
      <c r="Q71" s="284"/>
      <c r="R71" s="285"/>
      <c r="S71" s="295"/>
      <c r="T71" s="284"/>
      <c r="U71" s="284"/>
      <c r="V71" s="284"/>
      <c r="W71" s="284"/>
      <c r="X71" s="285"/>
    </row>
    <row r="72" spans="1:24" s="17" customFormat="1" ht="42.75" customHeight="1">
      <c r="A72" s="187" t="s">
        <v>76</v>
      </c>
      <c r="B72" s="18"/>
      <c r="C72" s="19">
        <v>8.5</v>
      </c>
      <c r="D72" s="82" t="s">
        <v>158</v>
      </c>
      <c r="E72" s="188" t="s">
        <v>300</v>
      </c>
      <c r="F72" s="254">
        <v>6</v>
      </c>
      <c r="G72" s="130">
        <v>4.7692307692307692</v>
      </c>
      <c r="H72" s="116">
        <v>4.7692307692307692</v>
      </c>
      <c r="I72" s="300"/>
      <c r="J72" s="300"/>
      <c r="K72" s="300"/>
      <c r="L72" s="301"/>
      <c r="M72" s="130">
        <v>5</v>
      </c>
      <c r="N72" s="116">
        <v>5</v>
      </c>
      <c r="O72" s="300"/>
      <c r="P72" s="300"/>
      <c r="Q72" s="300"/>
      <c r="R72" s="301"/>
      <c r="S72" s="130">
        <v>0.66507616761903854</v>
      </c>
      <c r="T72" s="116">
        <v>0.66507616761903854</v>
      </c>
      <c r="U72" s="300"/>
      <c r="V72" s="300"/>
      <c r="W72" s="300"/>
      <c r="X72" s="301"/>
    </row>
    <row r="73" spans="1:24" s="17" customFormat="1" ht="40.5" customHeight="1">
      <c r="A73" s="187" t="s">
        <v>76</v>
      </c>
      <c r="B73" s="18"/>
      <c r="C73" s="19">
        <v>8.6</v>
      </c>
      <c r="D73" s="84" t="s">
        <v>159</v>
      </c>
      <c r="E73" s="188" t="s">
        <v>301</v>
      </c>
      <c r="F73" s="254">
        <v>6</v>
      </c>
      <c r="G73" s="112">
        <v>4.7777777777777786</v>
      </c>
      <c r="H73" s="113">
        <v>4.7777777777777786</v>
      </c>
      <c r="I73" s="300"/>
      <c r="J73" s="300"/>
      <c r="K73" s="300"/>
      <c r="L73" s="301"/>
      <c r="M73" s="112">
        <v>5</v>
      </c>
      <c r="N73" s="113">
        <v>5</v>
      </c>
      <c r="O73" s="300"/>
      <c r="P73" s="300"/>
      <c r="Q73" s="300"/>
      <c r="R73" s="301"/>
      <c r="S73" s="112">
        <v>0.79388418603744437</v>
      </c>
      <c r="T73" s="113">
        <v>0.79388418603744437</v>
      </c>
      <c r="U73" s="300"/>
      <c r="V73" s="300"/>
      <c r="W73" s="300"/>
      <c r="X73" s="301"/>
    </row>
    <row r="74" spans="1:24" s="17" customFormat="1" ht="41.25" customHeight="1">
      <c r="A74" s="289" t="s">
        <v>76</v>
      </c>
      <c r="B74" s="290"/>
      <c r="C74" s="291">
        <v>8.6999999999999993</v>
      </c>
      <c r="D74" s="312" t="s">
        <v>160</v>
      </c>
      <c r="E74" s="319"/>
      <c r="F74" s="320">
        <v>5</v>
      </c>
      <c r="G74" s="295"/>
      <c r="H74" s="284"/>
      <c r="I74" s="284"/>
      <c r="J74" s="284"/>
      <c r="K74" s="284"/>
      <c r="L74" s="285"/>
      <c r="M74" s="295"/>
      <c r="N74" s="284"/>
      <c r="O74" s="284"/>
      <c r="P74" s="284"/>
      <c r="Q74" s="284"/>
      <c r="R74" s="285"/>
      <c r="S74" s="295"/>
      <c r="T74" s="284"/>
      <c r="U74" s="284"/>
      <c r="V74" s="284"/>
      <c r="W74" s="284"/>
      <c r="X74" s="285"/>
    </row>
    <row r="75" spans="1:24" s="17" customFormat="1" ht="18" customHeight="1">
      <c r="A75" s="181"/>
      <c r="B75" s="53" t="s">
        <v>16</v>
      </c>
      <c r="C75" s="54"/>
      <c r="D75" s="55"/>
      <c r="E75" s="182"/>
      <c r="F75" s="56"/>
      <c r="G75" s="121"/>
      <c r="H75" s="124"/>
      <c r="I75" s="124"/>
      <c r="J75" s="124"/>
      <c r="K75" s="124"/>
      <c r="L75" s="125"/>
      <c r="M75" s="121"/>
      <c r="N75" s="124"/>
      <c r="O75" s="124"/>
      <c r="P75" s="124"/>
      <c r="Q75" s="124"/>
      <c r="R75" s="125"/>
      <c r="S75" s="121"/>
      <c r="T75" s="124"/>
      <c r="U75" s="124"/>
      <c r="V75" s="124"/>
      <c r="W75" s="124"/>
      <c r="X75" s="125"/>
    </row>
    <row r="76" spans="1:24" s="17" customFormat="1" ht="24" customHeight="1">
      <c r="A76" s="183" t="s">
        <v>75</v>
      </c>
      <c r="B76" s="71" t="s">
        <v>19</v>
      </c>
      <c r="C76" s="73" t="s">
        <v>161</v>
      </c>
      <c r="D76" s="74"/>
      <c r="E76" s="197"/>
      <c r="F76" s="75">
        <v>5</v>
      </c>
      <c r="G76" s="109">
        <f>AVERAGE(G77:G80)</f>
        <v>4.4229566548863541</v>
      </c>
      <c r="H76" s="110">
        <f t="shared" ref="H76:I76" si="25">AVERAGE(H77:H80)</f>
        <v>4.3538323689252483</v>
      </c>
      <c r="I76" s="110">
        <f t="shared" si="25"/>
        <v>4.1013020343699473</v>
      </c>
      <c r="J76" s="300"/>
      <c r="K76" s="110">
        <f t="shared" ref="K76:O76" si="26">AVERAGE(K77:K80)</f>
        <v>4.5555630743358222</v>
      </c>
      <c r="L76" s="111">
        <f t="shared" si="26"/>
        <v>4.68810922529088</v>
      </c>
      <c r="M76" s="109">
        <f t="shared" si="26"/>
        <v>4.25</v>
      </c>
      <c r="N76" s="110">
        <f t="shared" si="26"/>
        <v>4.25</v>
      </c>
      <c r="O76" s="110">
        <f t="shared" si="26"/>
        <v>4</v>
      </c>
      <c r="P76" s="300"/>
      <c r="Q76" s="110">
        <f t="shared" ref="Q76:U76" si="27">AVERAGE(Q77:Q80)</f>
        <v>4.5</v>
      </c>
      <c r="R76" s="111">
        <f t="shared" si="27"/>
        <v>4.5</v>
      </c>
      <c r="S76" s="109">
        <f t="shared" si="27"/>
        <v>0.88294721412951249</v>
      </c>
      <c r="T76" s="110">
        <f t="shared" si="27"/>
        <v>0.73757221235919945</v>
      </c>
      <c r="U76" s="110">
        <f t="shared" si="27"/>
        <v>0.98344930175209933</v>
      </c>
      <c r="V76" s="300"/>
      <c r="W76" s="110">
        <f t="shared" ref="W76:X76" si="28">AVERAGE(W77:W80)</f>
        <v>1.0705466007467335</v>
      </c>
      <c r="X76" s="111">
        <f t="shared" si="28"/>
        <v>0.84487535808861858</v>
      </c>
    </row>
    <row r="77" spans="1:24" s="17" customFormat="1" ht="42" customHeight="1">
      <c r="A77" s="187" t="s">
        <v>76</v>
      </c>
      <c r="B77" s="18"/>
      <c r="C77" s="19">
        <v>9.1</v>
      </c>
      <c r="D77" s="84" t="s">
        <v>162</v>
      </c>
      <c r="E77" s="188" t="s">
        <v>302</v>
      </c>
      <c r="F77" s="254">
        <v>6</v>
      </c>
      <c r="G77" s="112">
        <v>4.4736842105263168</v>
      </c>
      <c r="H77" s="116">
        <v>4.4736842105263168</v>
      </c>
      <c r="I77" s="300"/>
      <c r="J77" s="300"/>
      <c r="K77" s="300"/>
      <c r="L77" s="301"/>
      <c r="M77" s="112">
        <v>4</v>
      </c>
      <c r="N77" s="116">
        <v>4</v>
      </c>
      <c r="O77" s="300"/>
      <c r="P77" s="300"/>
      <c r="Q77" s="300"/>
      <c r="R77" s="301"/>
      <c r="S77" s="112">
        <v>0.79373132556370951</v>
      </c>
      <c r="T77" s="116">
        <v>0.79373132556370951</v>
      </c>
      <c r="U77" s="300"/>
      <c r="V77" s="300"/>
      <c r="W77" s="300"/>
      <c r="X77" s="301"/>
    </row>
    <row r="78" spans="1:24" s="17" customFormat="1" ht="42.75" customHeight="1">
      <c r="A78" s="187" t="s">
        <v>76</v>
      </c>
      <c r="B78" s="18"/>
      <c r="C78" s="19">
        <v>9.1999999999999993</v>
      </c>
      <c r="D78" s="84" t="s">
        <v>163</v>
      </c>
      <c r="E78" s="188" t="s">
        <v>303</v>
      </c>
      <c r="F78" s="254">
        <v>4</v>
      </c>
      <c r="G78" s="130">
        <v>4.6792493762880998</v>
      </c>
      <c r="H78" s="131">
        <v>4.7297297297297298</v>
      </c>
      <c r="I78" s="117">
        <v>4.3251231527093612</v>
      </c>
      <c r="J78" s="300"/>
      <c r="K78" s="117">
        <v>4.6856281407035176</v>
      </c>
      <c r="L78" s="118">
        <v>4.9139015397961412</v>
      </c>
      <c r="M78" s="130">
        <v>5</v>
      </c>
      <c r="N78" s="131">
        <v>5</v>
      </c>
      <c r="O78" s="117">
        <v>4</v>
      </c>
      <c r="P78" s="300"/>
      <c r="Q78" s="117">
        <v>5</v>
      </c>
      <c r="R78" s="118">
        <v>5</v>
      </c>
      <c r="S78" s="130">
        <v>0.80809653062067388</v>
      </c>
      <c r="T78" s="131">
        <v>0.64952801833773699</v>
      </c>
      <c r="U78" s="117">
        <v>0.67903224723679612</v>
      </c>
      <c r="V78" s="300"/>
      <c r="W78" s="117">
        <v>0.96761111197235083</v>
      </c>
      <c r="X78" s="118">
        <v>0.79663709485271961</v>
      </c>
    </row>
    <row r="79" spans="1:24" s="17" customFormat="1" ht="46.5" customHeight="1">
      <c r="A79" s="187" t="s">
        <v>76</v>
      </c>
      <c r="B79" s="18"/>
      <c r="C79" s="19">
        <v>9.3000000000000007</v>
      </c>
      <c r="D79" s="82" t="s">
        <v>164</v>
      </c>
      <c r="E79" s="189" t="s">
        <v>304</v>
      </c>
      <c r="F79" s="255">
        <v>5</v>
      </c>
      <c r="G79" s="130">
        <v>4.1799186737566441</v>
      </c>
      <c r="H79" s="131">
        <v>3.8529411764705883</v>
      </c>
      <c r="I79" s="117">
        <v>3.8774809160305344</v>
      </c>
      <c r="J79" s="300"/>
      <c r="K79" s="117">
        <v>4.4254980079681276</v>
      </c>
      <c r="L79" s="118">
        <v>4.4623169107856198</v>
      </c>
      <c r="M79" s="130">
        <v>4</v>
      </c>
      <c r="N79" s="131">
        <v>4</v>
      </c>
      <c r="O79" s="117">
        <v>4</v>
      </c>
      <c r="P79" s="300"/>
      <c r="Q79" s="117">
        <v>4</v>
      </c>
      <c r="R79" s="118">
        <v>4</v>
      </c>
      <c r="S79" s="130">
        <v>1.0301881494095522</v>
      </c>
      <c r="T79" s="131">
        <v>0.60725665461123735</v>
      </c>
      <c r="U79" s="117">
        <v>1.2878663562674026</v>
      </c>
      <c r="V79" s="300"/>
      <c r="W79" s="117">
        <v>1.1734820895211162</v>
      </c>
      <c r="X79" s="118">
        <v>0.89311362132451744</v>
      </c>
    </row>
    <row r="80" spans="1:24" s="17" customFormat="1" ht="29.25" customHeight="1">
      <c r="A80" s="187" t="s">
        <v>76</v>
      </c>
      <c r="B80" s="18"/>
      <c r="C80" s="19">
        <v>9.4</v>
      </c>
      <c r="D80" s="84" t="s">
        <v>165</v>
      </c>
      <c r="E80" s="191" t="s">
        <v>305</v>
      </c>
      <c r="F80" s="256">
        <v>5</v>
      </c>
      <c r="G80" s="115">
        <v>4.3589743589743577</v>
      </c>
      <c r="H80" s="132">
        <v>4.3589743589743577</v>
      </c>
      <c r="I80" s="300"/>
      <c r="J80" s="300"/>
      <c r="K80" s="300"/>
      <c r="L80" s="301"/>
      <c r="M80" s="115">
        <v>4</v>
      </c>
      <c r="N80" s="131">
        <v>4</v>
      </c>
      <c r="O80" s="300"/>
      <c r="P80" s="300"/>
      <c r="Q80" s="300"/>
      <c r="R80" s="301"/>
      <c r="S80" s="115">
        <v>0.89977285092411408</v>
      </c>
      <c r="T80" s="131">
        <v>0.89977285092411408</v>
      </c>
      <c r="U80" s="300"/>
      <c r="V80" s="300"/>
      <c r="W80" s="300"/>
      <c r="X80" s="301"/>
    </row>
    <row r="81" spans="1:24" s="17" customFormat="1" ht="36.75" customHeight="1">
      <c r="A81" s="181"/>
      <c r="B81" s="53" t="s">
        <v>18</v>
      </c>
      <c r="C81" s="54"/>
      <c r="D81" s="55"/>
      <c r="E81" s="182"/>
      <c r="F81" s="56"/>
      <c r="G81" s="121"/>
      <c r="H81" s="124"/>
      <c r="I81" s="124"/>
      <c r="J81" s="124"/>
      <c r="K81" s="124"/>
      <c r="L81" s="125"/>
      <c r="M81" s="121"/>
      <c r="N81" s="124"/>
      <c r="O81" s="124"/>
      <c r="P81" s="124"/>
      <c r="Q81" s="124"/>
      <c r="R81" s="125"/>
      <c r="S81" s="121"/>
      <c r="T81" s="124"/>
      <c r="U81" s="124"/>
      <c r="V81" s="124"/>
      <c r="W81" s="124"/>
      <c r="X81" s="125"/>
    </row>
    <row r="82" spans="1:24" s="17" customFormat="1" ht="36.75" customHeight="1">
      <c r="A82" s="183" t="s">
        <v>75</v>
      </c>
      <c r="B82" s="71" t="s">
        <v>22</v>
      </c>
      <c r="C82" s="73" t="s">
        <v>20</v>
      </c>
      <c r="D82" s="74"/>
      <c r="E82" s="197"/>
      <c r="F82" s="75">
        <v>4.4000000000000004</v>
      </c>
      <c r="G82" s="109">
        <f>AVERAGE(G85:G86,AVERAGE(G88:G90),AVERAGE(G92:G93))</f>
        <v>4.6990673386201802</v>
      </c>
      <c r="H82" s="110">
        <f t="shared" ref="H82:X82" si="29">AVERAGE(H85:H86,AVERAGE(H88:H90),AVERAGE(H92:H93))</f>
        <v>4.6498149687578003</v>
      </c>
      <c r="I82" s="110">
        <f t="shared" si="29"/>
        <v>4.3983718114059549</v>
      </c>
      <c r="J82" s="110">
        <f>AVERAGE(J85:J86,AVERAGE(J88:J90))</f>
        <v>4.7032618825722281</v>
      </c>
      <c r="K82" s="110">
        <f t="shared" si="29"/>
        <v>4.8181485439612883</v>
      </c>
      <c r="L82" s="111">
        <f t="shared" si="29"/>
        <v>5.000816621151114</v>
      </c>
      <c r="M82" s="109">
        <f t="shared" si="29"/>
        <v>4.833333333333333</v>
      </c>
      <c r="N82" s="110">
        <f t="shared" si="29"/>
        <v>4.5</v>
      </c>
      <c r="O82" s="110">
        <f t="shared" si="29"/>
        <v>4.375</v>
      </c>
      <c r="P82" s="110">
        <f>AVERAGE(P85:P86,AVERAGE(P88:P90))</f>
        <v>5</v>
      </c>
      <c r="Q82" s="110">
        <f t="shared" si="29"/>
        <v>4.875</v>
      </c>
      <c r="R82" s="111">
        <f t="shared" si="29"/>
        <v>5</v>
      </c>
      <c r="S82" s="109">
        <f t="shared" si="29"/>
        <v>0.92497822404147079</v>
      </c>
      <c r="T82" s="110">
        <f t="shared" si="29"/>
        <v>0.81716771109562691</v>
      </c>
      <c r="U82" s="110">
        <f t="shared" si="29"/>
        <v>0.9284741688811613</v>
      </c>
      <c r="V82" s="110">
        <f>AVERAGE(V85:V86,AVERAGE(V88:V90))</f>
        <v>1.3570254687725782</v>
      </c>
      <c r="W82" s="110">
        <f t="shared" si="29"/>
        <v>0.96677036697674934</v>
      </c>
      <c r="X82" s="111">
        <f t="shared" si="29"/>
        <v>0.76405010783886551</v>
      </c>
    </row>
    <row r="83" spans="1:24" s="17" customFormat="1" ht="34.5" customHeight="1">
      <c r="A83" s="289" t="s">
        <v>76</v>
      </c>
      <c r="B83" s="290"/>
      <c r="C83" s="291">
        <v>10.1</v>
      </c>
      <c r="D83" s="312" t="s">
        <v>166</v>
      </c>
      <c r="E83" s="321"/>
      <c r="F83" s="294">
        <v>4</v>
      </c>
      <c r="G83" s="295"/>
      <c r="H83" s="284"/>
      <c r="I83" s="284"/>
      <c r="J83" s="284"/>
      <c r="K83" s="284"/>
      <c r="L83" s="285"/>
      <c r="M83" s="295"/>
      <c r="N83" s="284"/>
      <c r="O83" s="284"/>
      <c r="P83" s="284"/>
      <c r="Q83" s="284"/>
      <c r="R83" s="285"/>
      <c r="S83" s="295"/>
      <c r="T83" s="284"/>
      <c r="U83" s="284"/>
      <c r="V83" s="284"/>
      <c r="W83" s="284"/>
      <c r="X83" s="285"/>
    </row>
    <row r="84" spans="1:24" s="17" customFormat="1" ht="30.75" customHeight="1">
      <c r="A84" s="289" t="s">
        <v>76</v>
      </c>
      <c r="B84" s="290"/>
      <c r="C84" s="291">
        <v>10.199999999999999</v>
      </c>
      <c r="D84" s="312" t="s">
        <v>167</v>
      </c>
      <c r="E84" s="321"/>
      <c r="F84" s="294">
        <v>3</v>
      </c>
      <c r="G84" s="295"/>
      <c r="H84" s="284"/>
      <c r="I84" s="284"/>
      <c r="J84" s="284"/>
      <c r="K84" s="284"/>
      <c r="L84" s="285"/>
      <c r="M84" s="295"/>
      <c r="N84" s="284"/>
      <c r="O84" s="284"/>
      <c r="P84" s="284"/>
      <c r="Q84" s="284"/>
      <c r="R84" s="285"/>
      <c r="S84" s="295"/>
      <c r="T84" s="284"/>
      <c r="U84" s="284"/>
      <c r="V84" s="284"/>
      <c r="W84" s="284"/>
      <c r="X84" s="285"/>
    </row>
    <row r="85" spans="1:24" s="17" customFormat="1" ht="29.25" customHeight="1">
      <c r="A85" s="187" t="s">
        <v>76</v>
      </c>
      <c r="B85" s="18"/>
      <c r="C85" s="19">
        <v>10.3</v>
      </c>
      <c r="D85" s="84" t="s">
        <v>168</v>
      </c>
      <c r="E85" s="189" t="s">
        <v>306</v>
      </c>
      <c r="F85" s="255">
        <v>5</v>
      </c>
      <c r="G85" s="115">
        <v>4.7911001911001891</v>
      </c>
      <c r="H85" s="116">
        <v>4.7894736842105248</v>
      </c>
      <c r="I85" s="116">
        <v>4.2715231788079473</v>
      </c>
      <c r="J85" s="300"/>
      <c r="K85" s="133">
        <v>4.9081564245810059</v>
      </c>
      <c r="L85" s="134">
        <v>5.1370602201597251</v>
      </c>
      <c r="M85" s="115">
        <v>5</v>
      </c>
      <c r="N85" s="116">
        <v>5</v>
      </c>
      <c r="O85" s="116">
        <v>4</v>
      </c>
      <c r="P85" s="300"/>
      <c r="Q85" s="116">
        <v>5</v>
      </c>
      <c r="R85" s="120">
        <v>5</v>
      </c>
      <c r="S85" s="115">
        <v>0.94628589981072042</v>
      </c>
      <c r="T85" s="116">
        <v>0.77390743598484546</v>
      </c>
      <c r="U85" s="116">
        <v>1.1360134187448752</v>
      </c>
      <c r="V85" s="300"/>
      <c r="W85" s="116">
        <v>0.93920967268112265</v>
      </c>
      <c r="X85" s="120">
        <v>0.75588240403889662</v>
      </c>
    </row>
    <row r="86" spans="1:24" s="17" customFormat="1" ht="42.75" customHeight="1">
      <c r="A86" s="187" t="s">
        <v>76</v>
      </c>
      <c r="B86" s="18"/>
      <c r="C86" s="19">
        <v>10.4</v>
      </c>
      <c r="D86" s="82" t="s">
        <v>169</v>
      </c>
      <c r="E86" s="198" t="s">
        <v>307</v>
      </c>
      <c r="F86" s="299"/>
      <c r="G86" s="115">
        <v>4.5470812875068205</v>
      </c>
      <c r="H86" s="116">
        <v>4.4242424242424248</v>
      </c>
      <c r="I86" s="116">
        <v>4.1591270743350766</v>
      </c>
      <c r="J86" s="300"/>
      <c r="K86" s="133">
        <v>4.7879203843514064</v>
      </c>
      <c r="L86" s="134">
        <v>4.7823702252693456</v>
      </c>
      <c r="M86" s="115">
        <v>5</v>
      </c>
      <c r="N86" s="116">
        <v>4</v>
      </c>
      <c r="O86" s="116">
        <v>4</v>
      </c>
      <c r="P86" s="300"/>
      <c r="Q86" s="116">
        <v>5</v>
      </c>
      <c r="R86" s="120">
        <v>5</v>
      </c>
      <c r="S86" s="115">
        <v>1.0501905072032067</v>
      </c>
      <c r="T86" s="116">
        <v>0.96532081461442476</v>
      </c>
      <c r="U86" s="116">
        <v>1.2886148662590973</v>
      </c>
      <c r="V86" s="300"/>
      <c r="W86" s="116">
        <v>0.91071847851404841</v>
      </c>
      <c r="X86" s="120">
        <v>0.90521999580987667</v>
      </c>
    </row>
    <row r="87" spans="1:24" s="17" customFormat="1" ht="31.5" customHeight="1">
      <c r="A87" s="187" t="s">
        <v>76</v>
      </c>
      <c r="B87" s="18"/>
      <c r="C87" s="19">
        <v>10.5</v>
      </c>
      <c r="D87" s="84" t="s">
        <v>170</v>
      </c>
      <c r="E87" s="186"/>
      <c r="F87" s="253">
        <v>6</v>
      </c>
      <c r="G87" s="115">
        <f>AVERAGE(G88:G90)</f>
        <v>4.631076209725844</v>
      </c>
      <c r="H87" s="116">
        <f t="shared" ref="H87:X87" si="30">AVERAGE(H88:H90)</f>
        <v>4.5586206896551733</v>
      </c>
      <c r="I87" s="116">
        <f t="shared" si="30"/>
        <v>4.6013240161824198</v>
      </c>
      <c r="J87" s="133">
        <f t="shared" si="30"/>
        <v>4.7032618825722281</v>
      </c>
      <c r="K87" s="133">
        <f t="shared" si="30"/>
        <v>4.8461376108062462</v>
      </c>
      <c r="L87" s="134">
        <f t="shared" si="30"/>
        <v>4.9053168244719583</v>
      </c>
      <c r="M87" s="115">
        <f t="shared" si="30"/>
        <v>4.333333333333333</v>
      </c>
      <c r="N87" s="116">
        <f t="shared" si="30"/>
        <v>4</v>
      </c>
      <c r="O87" s="116">
        <f t="shared" si="30"/>
        <v>5</v>
      </c>
      <c r="P87" s="116">
        <f t="shared" si="30"/>
        <v>5</v>
      </c>
      <c r="Q87" s="116">
        <f t="shared" si="30"/>
        <v>5</v>
      </c>
      <c r="R87" s="120">
        <f t="shared" si="30"/>
        <v>5</v>
      </c>
      <c r="S87" s="115">
        <f t="shared" si="30"/>
        <v>0.88823030084335286</v>
      </c>
      <c r="T87" s="116">
        <f t="shared" si="30"/>
        <v>0.81864052042317859</v>
      </c>
      <c r="U87" s="116">
        <f t="shared" si="30"/>
        <v>0.67628661578523208</v>
      </c>
      <c r="V87" s="116">
        <f t="shared" si="30"/>
        <v>1.3570254687725782</v>
      </c>
      <c r="W87" s="116">
        <f t="shared" si="30"/>
        <v>1.0315039989473018</v>
      </c>
      <c r="X87" s="120">
        <f t="shared" si="30"/>
        <v>0.65894302659833837</v>
      </c>
    </row>
    <row r="88" spans="1:24" s="17" customFormat="1" ht="23.25" customHeight="1">
      <c r="A88" s="187" t="s">
        <v>77</v>
      </c>
      <c r="B88" s="18"/>
      <c r="C88" s="19"/>
      <c r="D88" s="78"/>
      <c r="E88" s="186" t="s">
        <v>308</v>
      </c>
      <c r="F88" s="299"/>
      <c r="G88" s="115">
        <v>4.7759872498671854</v>
      </c>
      <c r="H88" s="300"/>
      <c r="I88" s="117">
        <v>4.6013240161824198</v>
      </c>
      <c r="J88" s="117">
        <v>4.7032618825722281</v>
      </c>
      <c r="K88" s="117">
        <v>4.8461376108062462</v>
      </c>
      <c r="L88" s="118">
        <v>4.9053168244719583</v>
      </c>
      <c r="M88" s="115">
        <v>5</v>
      </c>
      <c r="N88" s="300"/>
      <c r="O88" s="117">
        <v>5</v>
      </c>
      <c r="P88" s="117">
        <v>5</v>
      </c>
      <c r="Q88" s="117">
        <v>5</v>
      </c>
      <c r="R88" s="118">
        <v>5</v>
      </c>
      <c r="S88" s="115">
        <v>1.0274098616837013</v>
      </c>
      <c r="T88" s="300"/>
      <c r="U88" s="117">
        <v>0.67628661578523208</v>
      </c>
      <c r="V88" s="117">
        <v>1.3570254687725782</v>
      </c>
      <c r="W88" s="117">
        <v>1.0315039989473018</v>
      </c>
      <c r="X88" s="118">
        <v>0.65894302659833837</v>
      </c>
    </row>
    <row r="89" spans="1:24" s="17" customFormat="1" ht="29.25" customHeight="1">
      <c r="A89" s="187" t="s">
        <v>77</v>
      </c>
      <c r="B89" s="18"/>
      <c r="C89" s="19"/>
      <c r="D89" s="78"/>
      <c r="E89" s="186" t="s">
        <v>309</v>
      </c>
      <c r="F89" s="299"/>
      <c r="G89" s="115">
        <v>4.5172413793103452</v>
      </c>
      <c r="H89" s="116">
        <v>4.5172413793103452</v>
      </c>
      <c r="I89" s="300"/>
      <c r="J89" s="300"/>
      <c r="K89" s="300"/>
      <c r="L89" s="301"/>
      <c r="M89" s="115">
        <v>4</v>
      </c>
      <c r="N89" s="116">
        <v>4</v>
      </c>
      <c r="O89" s="300"/>
      <c r="P89" s="300"/>
      <c r="Q89" s="300"/>
      <c r="R89" s="301"/>
      <c r="S89" s="115">
        <v>0.82515913821546283</v>
      </c>
      <c r="T89" s="116">
        <v>0.82515913821546283</v>
      </c>
      <c r="U89" s="300"/>
      <c r="V89" s="300"/>
      <c r="W89" s="300"/>
      <c r="X89" s="301"/>
    </row>
    <row r="90" spans="1:24" s="17" customFormat="1" ht="30.75" customHeight="1">
      <c r="A90" s="187" t="s">
        <v>77</v>
      </c>
      <c r="B90" s="18"/>
      <c r="C90" s="19"/>
      <c r="D90" s="86"/>
      <c r="E90" s="186" t="s">
        <v>310</v>
      </c>
      <c r="F90" s="299"/>
      <c r="G90" s="115">
        <v>4.6000000000000005</v>
      </c>
      <c r="H90" s="116">
        <v>4.6000000000000005</v>
      </c>
      <c r="I90" s="300"/>
      <c r="J90" s="300"/>
      <c r="K90" s="300"/>
      <c r="L90" s="301"/>
      <c r="M90" s="115">
        <v>4</v>
      </c>
      <c r="N90" s="116">
        <v>4</v>
      </c>
      <c r="O90" s="300"/>
      <c r="P90" s="300"/>
      <c r="Q90" s="300"/>
      <c r="R90" s="301"/>
      <c r="S90" s="115">
        <v>0.81212190263089445</v>
      </c>
      <c r="T90" s="116">
        <v>0.81212190263089445</v>
      </c>
      <c r="U90" s="300"/>
      <c r="V90" s="300"/>
      <c r="W90" s="300"/>
      <c r="X90" s="301"/>
    </row>
    <row r="91" spans="1:24" s="17" customFormat="1" ht="31.5" customHeight="1">
      <c r="A91" s="187" t="s">
        <v>76</v>
      </c>
      <c r="B91" s="18"/>
      <c r="C91" s="19">
        <v>10.6</v>
      </c>
      <c r="D91" s="83" t="s">
        <v>171</v>
      </c>
      <c r="E91" s="186"/>
      <c r="F91" s="253">
        <v>4</v>
      </c>
      <c r="G91" s="115">
        <f>AVERAGE(G92:G93)</f>
        <v>4.8270116661478699</v>
      </c>
      <c r="H91" s="116">
        <f t="shared" ref="H91:X91" si="31">AVERAGE(H92:H93)</f>
        <v>4.8269230769230766</v>
      </c>
      <c r="I91" s="117">
        <f t="shared" si="31"/>
        <v>4.561512976298375</v>
      </c>
      <c r="J91" s="300"/>
      <c r="K91" s="117">
        <f t="shared" si="31"/>
        <v>4.730379756106494</v>
      </c>
      <c r="L91" s="118">
        <f t="shared" si="31"/>
        <v>5.1785192147034254</v>
      </c>
      <c r="M91" s="115">
        <f t="shared" si="31"/>
        <v>5</v>
      </c>
      <c r="N91" s="116">
        <f t="shared" si="31"/>
        <v>5</v>
      </c>
      <c r="O91" s="117">
        <f t="shared" si="31"/>
        <v>4.5</v>
      </c>
      <c r="P91" s="300"/>
      <c r="Q91" s="117">
        <f t="shared" si="31"/>
        <v>4.5</v>
      </c>
      <c r="R91" s="118">
        <f t="shared" si="31"/>
        <v>5</v>
      </c>
      <c r="S91" s="115">
        <f t="shared" si="31"/>
        <v>0.81520618830860325</v>
      </c>
      <c r="T91" s="116">
        <f t="shared" si="31"/>
        <v>0.71080207336005918</v>
      </c>
      <c r="U91" s="117">
        <f t="shared" si="31"/>
        <v>0.61298177473544047</v>
      </c>
      <c r="V91" s="300"/>
      <c r="W91" s="117">
        <f t="shared" si="31"/>
        <v>0.98564931776452436</v>
      </c>
      <c r="X91" s="118">
        <f t="shared" si="31"/>
        <v>0.73615500490835029</v>
      </c>
    </row>
    <row r="92" spans="1:24" s="17" customFormat="1" ht="30.75" customHeight="1">
      <c r="A92" s="187" t="s">
        <v>77</v>
      </c>
      <c r="B92" s="18"/>
      <c r="C92" s="19"/>
      <c r="D92" s="76"/>
      <c r="E92" s="186" t="s">
        <v>311</v>
      </c>
      <c r="F92" s="299"/>
      <c r="G92" s="115">
        <v>4.9494190496069033</v>
      </c>
      <c r="H92" s="116">
        <v>5.0000000000000009</v>
      </c>
      <c r="I92" s="117">
        <v>4.5678196657598145</v>
      </c>
      <c r="J92" s="300"/>
      <c r="K92" s="117">
        <v>4.8514285714285732</v>
      </c>
      <c r="L92" s="118">
        <v>5.3194444444444455</v>
      </c>
      <c r="M92" s="115">
        <v>5</v>
      </c>
      <c r="N92" s="116">
        <v>5</v>
      </c>
      <c r="O92" s="117">
        <v>4</v>
      </c>
      <c r="P92" s="300"/>
      <c r="Q92" s="117">
        <v>5</v>
      </c>
      <c r="R92" s="118">
        <v>5</v>
      </c>
      <c r="S92" s="115">
        <v>0.81970356766337349</v>
      </c>
      <c r="T92" s="116">
        <v>0.68019724981332486</v>
      </c>
      <c r="U92" s="117">
        <v>0.6445564991530609</v>
      </c>
      <c r="V92" s="300"/>
      <c r="W92" s="117">
        <v>0.99747383514363808</v>
      </c>
      <c r="X92" s="118">
        <v>0.70222009179803524</v>
      </c>
    </row>
    <row r="93" spans="1:24" s="17" customFormat="1" ht="30.75" customHeight="1">
      <c r="A93" s="187" t="s">
        <v>77</v>
      </c>
      <c r="B93" s="18"/>
      <c r="C93" s="19"/>
      <c r="D93" s="78"/>
      <c r="E93" s="186" t="s">
        <v>312</v>
      </c>
      <c r="F93" s="299"/>
      <c r="G93" s="115">
        <v>4.7046042826888375</v>
      </c>
      <c r="H93" s="116">
        <v>4.6538461538461533</v>
      </c>
      <c r="I93" s="117">
        <v>4.5552062868369356</v>
      </c>
      <c r="J93" s="300"/>
      <c r="K93" s="117">
        <v>4.6093309407844139</v>
      </c>
      <c r="L93" s="118">
        <v>5.0375939849624052</v>
      </c>
      <c r="M93" s="115">
        <v>5</v>
      </c>
      <c r="N93" s="116">
        <v>5</v>
      </c>
      <c r="O93" s="117">
        <v>5</v>
      </c>
      <c r="P93" s="300"/>
      <c r="Q93" s="117">
        <v>4</v>
      </c>
      <c r="R93" s="118">
        <v>5</v>
      </c>
      <c r="S93" s="115">
        <v>0.81070880895383302</v>
      </c>
      <c r="T93" s="116">
        <v>0.74140689690679351</v>
      </c>
      <c r="U93" s="117">
        <v>0.58140705031782014</v>
      </c>
      <c r="V93" s="300"/>
      <c r="W93" s="117">
        <v>0.97382480038541064</v>
      </c>
      <c r="X93" s="118">
        <v>0.77008991801866544</v>
      </c>
    </row>
    <row r="94" spans="1:24" s="17" customFormat="1" ht="21.75" customHeight="1">
      <c r="A94" s="181"/>
      <c r="B94" s="53" t="s">
        <v>21</v>
      </c>
      <c r="C94" s="54"/>
      <c r="D94" s="55"/>
      <c r="E94" s="182"/>
      <c r="F94" s="56"/>
      <c r="G94" s="121"/>
      <c r="H94" s="124"/>
      <c r="I94" s="124"/>
      <c r="J94" s="124"/>
      <c r="K94" s="124"/>
      <c r="L94" s="125"/>
      <c r="M94" s="121"/>
      <c r="N94" s="124"/>
      <c r="O94" s="124"/>
      <c r="P94" s="124"/>
      <c r="Q94" s="124"/>
      <c r="R94" s="125"/>
      <c r="S94" s="121"/>
      <c r="T94" s="124"/>
      <c r="U94" s="124"/>
      <c r="V94" s="124"/>
      <c r="W94" s="124"/>
      <c r="X94" s="125"/>
    </row>
    <row r="95" spans="1:24" s="17" customFormat="1" ht="24" customHeight="1">
      <c r="A95" s="183" t="s">
        <v>75</v>
      </c>
      <c r="B95" s="71" t="s">
        <v>24</v>
      </c>
      <c r="C95" s="73" t="s">
        <v>172</v>
      </c>
      <c r="D95" s="74"/>
      <c r="E95" s="197"/>
      <c r="F95" s="75">
        <v>3.5</v>
      </c>
      <c r="G95" s="109">
        <f>AVERAGE(G97:G99)</f>
        <v>4.4482349125511425</v>
      </c>
      <c r="H95" s="110">
        <f>AVERAGE(H97:H99)</f>
        <v>4.4662185767448923</v>
      </c>
      <c r="I95" s="300"/>
      <c r="J95" s="300"/>
      <c r="K95" s="110">
        <f>AVERAGE(K97:K99)</f>
        <v>4.2712798032007262</v>
      </c>
      <c r="L95" s="111">
        <f>AVERAGE(L97:L99)</f>
        <v>4.6442559964814762</v>
      </c>
      <c r="M95" s="109">
        <f>AVERAGE(M97:M99)</f>
        <v>4.333333333333333</v>
      </c>
      <c r="N95" s="110">
        <f>AVERAGE(N97:N99)</f>
        <v>4.666666666666667</v>
      </c>
      <c r="O95" s="300"/>
      <c r="P95" s="300"/>
      <c r="Q95" s="110">
        <f t="shared" ref="Q95:T95" si="32">AVERAGE(Q97:Q99)</f>
        <v>4</v>
      </c>
      <c r="R95" s="111">
        <f t="shared" si="32"/>
        <v>5</v>
      </c>
      <c r="S95" s="109">
        <f t="shared" si="32"/>
        <v>0.94653066541877529</v>
      </c>
      <c r="T95" s="110">
        <f t="shared" si="32"/>
        <v>0.80030228514302515</v>
      </c>
      <c r="U95" s="300"/>
      <c r="V95" s="300"/>
      <c r="W95" s="110">
        <f>AVERAGE(W97:W99)</f>
        <v>1.1205415975885635</v>
      </c>
      <c r="X95" s="111">
        <f>AVERAGE(X97:X99)</f>
        <v>0.82146559499690019</v>
      </c>
    </row>
    <row r="96" spans="1:24" s="17" customFormat="1" ht="31.5" customHeight="1">
      <c r="A96" s="204" t="s">
        <v>76</v>
      </c>
      <c r="B96" s="40"/>
      <c r="C96" s="19">
        <v>11.1</v>
      </c>
      <c r="D96" s="44" t="s">
        <v>173</v>
      </c>
      <c r="E96" s="205"/>
      <c r="F96" s="262">
        <v>4</v>
      </c>
      <c r="G96" s="129">
        <f>AVERAGE(G97:G99)</f>
        <v>4.4482349125511425</v>
      </c>
      <c r="H96" s="117">
        <f>AVERAGE(H97:H99)</f>
        <v>4.4662185767448923</v>
      </c>
      <c r="I96" s="300"/>
      <c r="J96" s="300"/>
      <c r="K96" s="117">
        <f>AVERAGE(K97:K99)</f>
        <v>4.2712798032007262</v>
      </c>
      <c r="L96" s="118">
        <f>AVERAGE(L97:L99)</f>
        <v>4.6442559964814762</v>
      </c>
      <c r="M96" s="129">
        <f>AVERAGE(M97:M99)</f>
        <v>4.333333333333333</v>
      </c>
      <c r="N96" s="117">
        <f>AVERAGE(N97:N99)</f>
        <v>4.666666666666667</v>
      </c>
      <c r="O96" s="300"/>
      <c r="P96" s="300"/>
      <c r="Q96" s="117">
        <f t="shared" ref="Q96:T96" si="33">AVERAGE(Q97:Q99)</f>
        <v>4</v>
      </c>
      <c r="R96" s="118">
        <f t="shared" si="33"/>
        <v>5</v>
      </c>
      <c r="S96" s="129">
        <f t="shared" si="33"/>
        <v>0.94653066541877529</v>
      </c>
      <c r="T96" s="117">
        <f t="shared" si="33"/>
        <v>0.80030228514302515</v>
      </c>
      <c r="U96" s="300"/>
      <c r="V96" s="300"/>
      <c r="W96" s="117">
        <f>AVERAGE(W97:W99)</f>
        <v>1.1205415975885635</v>
      </c>
      <c r="X96" s="118">
        <f>AVERAGE(X97:X99)</f>
        <v>0.82146559499690019</v>
      </c>
    </row>
    <row r="97" spans="1:24" s="17" customFormat="1" ht="29.25" customHeight="1">
      <c r="A97" s="204" t="s">
        <v>77</v>
      </c>
      <c r="B97" s="40"/>
      <c r="C97" s="19"/>
      <c r="D97" s="44"/>
      <c r="E97" s="205" t="s">
        <v>313</v>
      </c>
      <c r="F97" s="299"/>
      <c r="G97" s="129">
        <v>4.5850186683260734</v>
      </c>
      <c r="H97" s="117">
        <v>4.7631578947368425</v>
      </c>
      <c r="I97" s="300"/>
      <c r="J97" s="300"/>
      <c r="K97" s="117">
        <v>4.2883668903803134</v>
      </c>
      <c r="L97" s="118">
        <v>4.7116093366093379</v>
      </c>
      <c r="M97" s="129">
        <v>5</v>
      </c>
      <c r="N97" s="117">
        <v>5</v>
      </c>
      <c r="O97" s="300"/>
      <c r="P97" s="300"/>
      <c r="Q97" s="117">
        <v>4</v>
      </c>
      <c r="R97" s="118">
        <v>5</v>
      </c>
      <c r="S97" s="129">
        <v>0.87923479531888193</v>
      </c>
      <c r="T97" s="117">
        <v>0.67285286840876068</v>
      </c>
      <c r="U97" s="300"/>
      <c r="V97" s="300"/>
      <c r="W97" s="117">
        <v>1.1094863550990519</v>
      </c>
      <c r="X97" s="118">
        <v>0.71117308948340863</v>
      </c>
    </row>
    <row r="98" spans="1:24" s="17" customFormat="1" ht="30.75" customHeight="1">
      <c r="A98" s="204" t="s">
        <v>77</v>
      </c>
      <c r="B98" s="40"/>
      <c r="C98" s="19"/>
      <c r="D98" s="44"/>
      <c r="E98" s="205" t="s">
        <v>314</v>
      </c>
      <c r="F98" s="299"/>
      <c r="G98" s="129">
        <v>4.4414392851444084</v>
      </c>
      <c r="H98" s="117">
        <v>4.5142857142857142</v>
      </c>
      <c r="I98" s="300"/>
      <c r="J98" s="300"/>
      <c r="K98" s="117">
        <v>4.2632961260669733</v>
      </c>
      <c r="L98" s="118">
        <v>4.5864197530864192</v>
      </c>
      <c r="M98" s="129">
        <v>4</v>
      </c>
      <c r="N98" s="117">
        <v>5</v>
      </c>
      <c r="O98" s="300"/>
      <c r="P98" s="300"/>
      <c r="Q98" s="117">
        <v>4</v>
      </c>
      <c r="R98" s="118">
        <v>5</v>
      </c>
      <c r="S98" s="129">
        <v>0.92062827062970698</v>
      </c>
      <c r="T98" s="117">
        <v>0.73965451603353483</v>
      </c>
      <c r="U98" s="300"/>
      <c r="V98" s="300"/>
      <c r="W98" s="117">
        <v>1.1299790749632816</v>
      </c>
      <c r="X98" s="118">
        <v>0.81071692522470362</v>
      </c>
    </row>
    <row r="99" spans="1:24" s="17" customFormat="1" ht="30.75" customHeight="1">
      <c r="A99" s="204" t="s">
        <v>77</v>
      </c>
      <c r="B99" s="40"/>
      <c r="C99" s="19"/>
      <c r="D99" s="44"/>
      <c r="E99" s="205" t="s">
        <v>315</v>
      </c>
      <c r="F99" s="299"/>
      <c r="G99" s="129">
        <v>4.3182467841829455</v>
      </c>
      <c r="H99" s="117">
        <v>4.1212121212121211</v>
      </c>
      <c r="I99" s="300"/>
      <c r="J99" s="300"/>
      <c r="K99" s="117">
        <v>4.2621763931548928</v>
      </c>
      <c r="L99" s="118">
        <v>4.6347388997486725</v>
      </c>
      <c r="M99" s="129">
        <v>4</v>
      </c>
      <c r="N99" s="117">
        <v>4</v>
      </c>
      <c r="O99" s="300"/>
      <c r="P99" s="300"/>
      <c r="Q99" s="117">
        <v>4</v>
      </c>
      <c r="R99" s="118">
        <v>5</v>
      </c>
      <c r="S99" s="129">
        <v>1.0397289303077366</v>
      </c>
      <c r="T99" s="117">
        <v>0.98839947098677994</v>
      </c>
      <c r="U99" s="300"/>
      <c r="V99" s="300"/>
      <c r="W99" s="117">
        <v>1.1221593627033573</v>
      </c>
      <c r="X99" s="118">
        <v>0.94250677028258856</v>
      </c>
    </row>
    <row r="100" spans="1:24" s="17" customFormat="1" ht="31.5" customHeight="1">
      <c r="A100" s="289" t="s">
        <v>76</v>
      </c>
      <c r="B100" s="290"/>
      <c r="C100" s="291">
        <v>11.2</v>
      </c>
      <c r="D100" s="322" t="s">
        <v>428</v>
      </c>
      <c r="E100" s="321"/>
      <c r="F100" s="294">
        <v>3</v>
      </c>
      <c r="G100" s="295"/>
      <c r="H100" s="284"/>
      <c r="I100" s="284"/>
      <c r="J100" s="284"/>
      <c r="K100" s="284"/>
      <c r="L100" s="285"/>
      <c r="M100" s="295"/>
      <c r="N100" s="284"/>
      <c r="O100" s="284"/>
      <c r="P100" s="284"/>
      <c r="Q100" s="284"/>
      <c r="R100" s="285"/>
      <c r="S100" s="295"/>
      <c r="T100" s="284"/>
      <c r="U100" s="284"/>
      <c r="V100" s="284"/>
      <c r="W100" s="284"/>
      <c r="X100" s="285"/>
    </row>
    <row r="101" spans="1:24" s="17" customFormat="1" ht="21.75" customHeight="1">
      <c r="A101" s="183" t="s">
        <v>75</v>
      </c>
      <c r="B101" s="71" t="s">
        <v>25</v>
      </c>
      <c r="C101" s="73" t="s">
        <v>82</v>
      </c>
      <c r="D101" s="74"/>
      <c r="E101" s="197"/>
      <c r="F101" s="75">
        <v>5</v>
      </c>
      <c r="G101" s="109">
        <f>G102</f>
        <v>4.5247051322919978</v>
      </c>
      <c r="H101" s="110">
        <f t="shared" ref="H101:I101" si="34">H102</f>
        <v>4.7222222222222223</v>
      </c>
      <c r="I101" s="110">
        <f t="shared" si="34"/>
        <v>4.1380885453267737</v>
      </c>
      <c r="J101" s="300"/>
      <c r="K101" s="110">
        <f t="shared" ref="K101:O101" si="35">K102</f>
        <v>4.3774945900456848</v>
      </c>
      <c r="L101" s="111">
        <f t="shared" si="35"/>
        <v>4.7217277486911007</v>
      </c>
      <c r="M101" s="109">
        <f t="shared" si="35"/>
        <v>5</v>
      </c>
      <c r="N101" s="110">
        <f t="shared" si="35"/>
        <v>5</v>
      </c>
      <c r="O101" s="110">
        <f t="shared" si="35"/>
        <v>4</v>
      </c>
      <c r="P101" s="300"/>
      <c r="Q101" s="110">
        <f t="shared" ref="Q101:U101" si="36">Q102</f>
        <v>4</v>
      </c>
      <c r="R101" s="111">
        <f t="shared" si="36"/>
        <v>5</v>
      </c>
      <c r="S101" s="109">
        <f t="shared" si="36"/>
        <v>1.0361349653521053</v>
      </c>
      <c r="T101" s="110">
        <f t="shared" si="36"/>
        <v>0.81155002641744189</v>
      </c>
      <c r="U101" s="110">
        <f t="shared" si="36"/>
        <v>1.5593071838317727</v>
      </c>
      <c r="V101" s="300"/>
      <c r="W101" s="110">
        <f t="shared" ref="W101:X101" si="37">W102</f>
        <v>1.0803325309094811</v>
      </c>
      <c r="X101" s="111">
        <f t="shared" si="37"/>
        <v>0.59775489386038694</v>
      </c>
    </row>
    <row r="102" spans="1:24" s="17" customFormat="1" ht="53.25" customHeight="1">
      <c r="A102" s="204" t="s">
        <v>76</v>
      </c>
      <c r="B102" s="40"/>
      <c r="C102" s="19">
        <v>12.1</v>
      </c>
      <c r="D102" s="84" t="s">
        <v>174</v>
      </c>
      <c r="E102" s="191" t="s">
        <v>316</v>
      </c>
      <c r="F102" s="256">
        <v>5</v>
      </c>
      <c r="G102" s="129">
        <v>4.5247051322919978</v>
      </c>
      <c r="H102" s="117">
        <v>4.7222222222222223</v>
      </c>
      <c r="I102" s="116">
        <v>4.1380885453267737</v>
      </c>
      <c r="J102" s="300"/>
      <c r="K102" s="116">
        <v>4.3774945900456848</v>
      </c>
      <c r="L102" s="118">
        <v>4.7217277486911007</v>
      </c>
      <c r="M102" s="129">
        <v>5</v>
      </c>
      <c r="N102" s="117">
        <v>5</v>
      </c>
      <c r="O102" s="116">
        <v>4</v>
      </c>
      <c r="P102" s="300"/>
      <c r="Q102" s="116">
        <v>4</v>
      </c>
      <c r="R102" s="118">
        <v>5</v>
      </c>
      <c r="S102" s="129">
        <v>1.0361349653521053</v>
      </c>
      <c r="T102" s="117">
        <v>0.81155002641744189</v>
      </c>
      <c r="U102" s="116">
        <v>1.5593071838317727</v>
      </c>
      <c r="V102" s="300"/>
      <c r="W102" s="116">
        <v>1.0803325309094811</v>
      </c>
      <c r="X102" s="118">
        <v>0.59775489386038694</v>
      </c>
    </row>
    <row r="103" spans="1:24" s="17" customFormat="1" ht="20.25" customHeight="1">
      <c r="A103" s="206"/>
      <c r="B103" s="161" t="s">
        <v>177</v>
      </c>
      <c r="C103" s="87"/>
      <c r="D103" s="88"/>
      <c r="E103" s="207"/>
      <c r="F103" s="263"/>
      <c r="G103" s="135"/>
      <c r="H103" s="136"/>
      <c r="I103" s="124"/>
      <c r="J103" s="136"/>
      <c r="K103" s="124"/>
      <c r="L103" s="137"/>
      <c r="M103" s="135"/>
      <c r="N103" s="136"/>
      <c r="O103" s="124"/>
      <c r="P103" s="136"/>
      <c r="Q103" s="124"/>
      <c r="R103" s="137"/>
      <c r="S103" s="135"/>
      <c r="T103" s="136"/>
      <c r="U103" s="124"/>
      <c r="V103" s="136"/>
      <c r="W103" s="124"/>
      <c r="X103" s="137"/>
    </row>
    <row r="104" spans="1:24" s="17" customFormat="1" ht="33" customHeight="1">
      <c r="A104" s="208" t="s">
        <v>75</v>
      </c>
      <c r="B104" s="89" t="s">
        <v>175</v>
      </c>
      <c r="C104" s="336" t="s">
        <v>176</v>
      </c>
      <c r="D104" s="336"/>
      <c r="E104" s="347"/>
      <c r="F104" s="251">
        <v>3.5</v>
      </c>
      <c r="G104" s="109">
        <f>AVERAGE(G105:G106,AVERAGE(G108:G109))</f>
        <v>4.7019015754628759</v>
      </c>
      <c r="H104" s="110">
        <f t="shared" ref="H104:X104" si="38">AVERAGE(H105:H106,AVERAGE(H108:H109))</f>
        <v>4.7625212197886624</v>
      </c>
      <c r="I104" s="138">
        <f t="shared" si="38"/>
        <v>4.4773798267524532</v>
      </c>
      <c r="J104" s="110">
        <f t="shared" si="38"/>
        <v>4.4949936201104723</v>
      </c>
      <c r="K104" s="138">
        <f t="shared" si="38"/>
        <v>4.854599909237634</v>
      </c>
      <c r="L104" s="111">
        <f t="shared" si="38"/>
        <v>4.9395586557470468</v>
      </c>
      <c r="M104" s="109">
        <f t="shared" si="38"/>
        <v>5</v>
      </c>
      <c r="N104" s="110">
        <f t="shared" si="38"/>
        <v>5</v>
      </c>
      <c r="O104" s="138">
        <f t="shared" si="38"/>
        <v>4.833333333333333</v>
      </c>
      <c r="P104" s="110">
        <f t="shared" si="38"/>
        <v>4.5</v>
      </c>
      <c r="Q104" s="138">
        <f t="shared" si="38"/>
        <v>5</v>
      </c>
      <c r="R104" s="111">
        <f t="shared" si="38"/>
        <v>5</v>
      </c>
      <c r="S104" s="109">
        <f t="shared" si="38"/>
        <v>0.94318482503233447</v>
      </c>
      <c r="T104" s="110">
        <f t="shared" si="38"/>
        <v>0.82061236884241762</v>
      </c>
      <c r="U104" s="138">
        <f t="shared" si="38"/>
        <v>1.0674976405143863</v>
      </c>
      <c r="V104" s="110">
        <f t="shared" si="38"/>
        <v>1.0875142540585763</v>
      </c>
      <c r="W104" s="138">
        <f t="shared" si="38"/>
        <v>0.9722315679034168</v>
      </c>
      <c r="X104" s="111">
        <f t="shared" si="38"/>
        <v>0.96219470187597633</v>
      </c>
    </row>
    <row r="105" spans="1:24" s="17" customFormat="1" ht="44.25" customHeight="1">
      <c r="A105" s="204" t="s">
        <v>76</v>
      </c>
      <c r="B105" s="40"/>
      <c r="C105" s="19">
        <v>13.1</v>
      </c>
      <c r="D105" s="81" t="s">
        <v>178</v>
      </c>
      <c r="E105" s="209" t="s">
        <v>317</v>
      </c>
      <c r="F105" s="108">
        <v>4</v>
      </c>
      <c r="G105" s="129">
        <v>4.7163239074550143</v>
      </c>
      <c r="H105" s="117">
        <v>4.7297297297297307</v>
      </c>
      <c r="I105" s="116">
        <v>4.6922800718132853</v>
      </c>
      <c r="J105" s="300"/>
      <c r="K105" s="300"/>
      <c r="L105" s="301"/>
      <c r="M105" s="129">
        <v>5</v>
      </c>
      <c r="N105" s="117">
        <v>5</v>
      </c>
      <c r="O105" s="116">
        <v>5</v>
      </c>
      <c r="P105" s="300"/>
      <c r="Q105" s="300"/>
      <c r="R105" s="301"/>
      <c r="S105" s="129">
        <v>0.72321321341026379</v>
      </c>
      <c r="T105" s="117">
        <v>0.7663952120606482</v>
      </c>
      <c r="U105" s="116">
        <v>0.65139415636291709</v>
      </c>
      <c r="V105" s="300"/>
      <c r="W105" s="300"/>
      <c r="X105" s="301"/>
    </row>
    <row r="106" spans="1:24" s="17" customFormat="1" ht="55.5" customHeight="1">
      <c r="A106" s="204" t="s">
        <v>76</v>
      </c>
      <c r="B106" s="40"/>
      <c r="C106" s="19">
        <v>13.2</v>
      </c>
      <c r="D106" s="84" t="s">
        <v>179</v>
      </c>
      <c r="E106" s="186" t="s">
        <v>420</v>
      </c>
      <c r="F106" s="299"/>
      <c r="G106" s="129">
        <v>4.6394595448798981</v>
      </c>
      <c r="H106" s="117">
        <v>4.7435897435897427</v>
      </c>
      <c r="I106" s="116">
        <v>4.2705752212389374</v>
      </c>
      <c r="J106" s="117">
        <v>4.2915552158960635</v>
      </c>
      <c r="K106" s="116">
        <v>4.8208566108007442</v>
      </c>
      <c r="L106" s="118">
        <v>5.0387974812106453</v>
      </c>
      <c r="M106" s="129">
        <v>5</v>
      </c>
      <c r="N106" s="117">
        <v>5</v>
      </c>
      <c r="O106" s="116">
        <v>5</v>
      </c>
      <c r="P106" s="117">
        <v>4</v>
      </c>
      <c r="Q106" s="116">
        <v>5</v>
      </c>
      <c r="R106" s="118">
        <v>5</v>
      </c>
      <c r="S106" s="129">
        <v>1.0957222109259002</v>
      </c>
      <c r="T106" s="117">
        <v>0.90645166889569184</v>
      </c>
      <c r="U106" s="116">
        <v>1.41901170952544</v>
      </c>
      <c r="V106" s="117">
        <v>1.1037957971350525</v>
      </c>
      <c r="W106" s="116">
        <v>0.88307553595335242</v>
      </c>
      <c r="X106" s="118">
        <v>0.96524614502356099</v>
      </c>
    </row>
    <row r="107" spans="1:24" s="17" customFormat="1" ht="29.25" customHeight="1">
      <c r="A107" s="204" t="s">
        <v>76</v>
      </c>
      <c r="B107" s="40"/>
      <c r="C107" s="19">
        <v>13.3</v>
      </c>
      <c r="D107" s="84" t="s">
        <v>180</v>
      </c>
      <c r="E107" s="202"/>
      <c r="F107" s="261">
        <v>3</v>
      </c>
      <c r="G107" s="129">
        <f>AVERAGE(G108:G109)</f>
        <v>4.7499212740537144</v>
      </c>
      <c r="H107" s="117">
        <f t="shared" ref="H107:X107" si="39">AVERAGE(H108:H109)</f>
        <v>4.8142441860465111</v>
      </c>
      <c r="I107" s="116">
        <f t="shared" si="39"/>
        <v>4.4692841872051368</v>
      </c>
      <c r="J107" s="117">
        <f t="shared" si="39"/>
        <v>4.6984320243248803</v>
      </c>
      <c r="K107" s="116">
        <f t="shared" si="39"/>
        <v>4.8883432076745237</v>
      </c>
      <c r="L107" s="118">
        <f t="shared" si="39"/>
        <v>4.8403198302834483</v>
      </c>
      <c r="M107" s="129">
        <f t="shared" si="39"/>
        <v>5</v>
      </c>
      <c r="N107" s="117">
        <f t="shared" si="39"/>
        <v>5</v>
      </c>
      <c r="O107" s="116">
        <f t="shared" si="39"/>
        <v>4.5</v>
      </c>
      <c r="P107" s="117">
        <f t="shared" si="39"/>
        <v>5</v>
      </c>
      <c r="Q107" s="116">
        <f t="shared" si="39"/>
        <v>5</v>
      </c>
      <c r="R107" s="118">
        <f t="shared" si="39"/>
        <v>5</v>
      </c>
      <c r="S107" s="129">
        <f t="shared" si="39"/>
        <v>1.0106190507608395</v>
      </c>
      <c r="T107" s="117">
        <f t="shared" si="39"/>
        <v>0.7889902255709127</v>
      </c>
      <c r="U107" s="116">
        <f t="shared" si="39"/>
        <v>1.1320870556548019</v>
      </c>
      <c r="V107" s="117">
        <f t="shared" si="39"/>
        <v>1.0712327109821</v>
      </c>
      <c r="W107" s="116">
        <f t="shared" si="39"/>
        <v>1.0613875998534812</v>
      </c>
      <c r="X107" s="118">
        <f t="shared" si="39"/>
        <v>0.95914325872839168</v>
      </c>
    </row>
    <row r="108" spans="1:24" s="17" customFormat="1" ht="30.75" customHeight="1">
      <c r="A108" s="204" t="s">
        <v>77</v>
      </c>
      <c r="B108" s="40"/>
      <c r="C108" s="19"/>
      <c r="D108" s="84"/>
      <c r="E108" s="191" t="s">
        <v>318</v>
      </c>
      <c r="F108" s="299"/>
      <c r="G108" s="129">
        <v>4.8932584269662929</v>
      </c>
      <c r="H108" s="117">
        <v>4.9534883720930223</v>
      </c>
      <c r="I108" s="116">
        <v>4.7368714047133045</v>
      </c>
      <c r="J108" s="117">
        <v>4.7897727272727266</v>
      </c>
      <c r="K108" s="116">
        <v>4.9848122866894187</v>
      </c>
      <c r="L108" s="118">
        <v>4.9924604634056635</v>
      </c>
      <c r="M108" s="129">
        <v>5</v>
      </c>
      <c r="N108" s="117">
        <v>5</v>
      </c>
      <c r="O108" s="116">
        <v>5</v>
      </c>
      <c r="P108" s="117">
        <v>5</v>
      </c>
      <c r="Q108" s="116">
        <v>5</v>
      </c>
      <c r="R108" s="118">
        <v>5</v>
      </c>
      <c r="S108" s="129">
        <v>0.91720404879141082</v>
      </c>
      <c r="T108" s="117">
        <v>0.75214468237110221</v>
      </c>
      <c r="U108" s="116">
        <v>0.84661009794789066</v>
      </c>
      <c r="V108" s="117">
        <v>0.99338838451135936</v>
      </c>
      <c r="W108" s="116">
        <v>1.026189037091322</v>
      </c>
      <c r="X108" s="118">
        <v>0.94000339585888326</v>
      </c>
    </row>
    <row r="109" spans="1:24" s="17" customFormat="1" ht="78" customHeight="1">
      <c r="A109" s="204" t="s">
        <v>77</v>
      </c>
      <c r="B109" s="40"/>
      <c r="C109" s="19"/>
      <c r="D109" s="84"/>
      <c r="E109" s="210" t="s">
        <v>319</v>
      </c>
      <c r="F109" s="299"/>
      <c r="G109" s="129">
        <v>4.606584121141136</v>
      </c>
      <c r="H109" s="117">
        <v>4.6749999999999998</v>
      </c>
      <c r="I109" s="116">
        <v>4.2016969696969682</v>
      </c>
      <c r="J109" s="117">
        <v>4.6070913213770348</v>
      </c>
      <c r="K109" s="116">
        <v>4.7918741286596287</v>
      </c>
      <c r="L109" s="118">
        <v>4.6881791971612339</v>
      </c>
      <c r="M109" s="129">
        <v>5</v>
      </c>
      <c r="N109" s="117">
        <v>5</v>
      </c>
      <c r="O109" s="116">
        <v>4</v>
      </c>
      <c r="P109" s="117">
        <v>5</v>
      </c>
      <c r="Q109" s="116">
        <v>5</v>
      </c>
      <c r="R109" s="118">
        <v>5</v>
      </c>
      <c r="S109" s="129">
        <v>1.1040340527302681</v>
      </c>
      <c r="T109" s="117">
        <v>0.82583576877072329</v>
      </c>
      <c r="U109" s="116">
        <v>1.4175640133617131</v>
      </c>
      <c r="V109" s="117">
        <v>1.1490770374528405</v>
      </c>
      <c r="W109" s="116">
        <v>1.0965861626156403</v>
      </c>
      <c r="X109" s="118">
        <v>0.97828312159789999</v>
      </c>
    </row>
    <row r="110" spans="1:24" s="17" customFormat="1" ht="21.75" customHeight="1">
      <c r="A110" s="179" t="s">
        <v>423</v>
      </c>
      <c r="B110" s="50"/>
      <c r="C110" s="49"/>
      <c r="D110" s="62"/>
      <c r="E110" s="196"/>
      <c r="F110" s="259"/>
      <c r="G110" s="126"/>
      <c r="H110" s="127"/>
      <c r="I110" s="127"/>
      <c r="J110" s="127"/>
      <c r="K110" s="127"/>
      <c r="L110" s="128"/>
      <c r="M110" s="126"/>
      <c r="N110" s="127"/>
      <c r="O110" s="127"/>
      <c r="P110" s="127"/>
      <c r="Q110" s="127"/>
      <c r="R110" s="128"/>
      <c r="S110" s="126"/>
      <c r="T110" s="127"/>
      <c r="U110" s="127"/>
      <c r="V110" s="127"/>
      <c r="W110" s="127"/>
      <c r="X110" s="128"/>
    </row>
    <row r="111" spans="1:24" s="17" customFormat="1" ht="20.25" customHeight="1">
      <c r="A111" s="181"/>
      <c r="B111" s="53" t="s">
        <v>23</v>
      </c>
      <c r="C111" s="54"/>
      <c r="D111" s="55"/>
      <c r="E111" s="182"/>
      <c r="F111" s="56"/>
      <c r="G111" s="121"/>
      <c r="H111" s="124"/>
      <c r="I111" s="124"/>
      <c r="J111" s="124"/>
      <c r="K111" s="124"/>
      <c r="L111" s="125"/>
      <c r="M111" s="121"/>
      <c r="N111" s="124"/>
      <c r="O111" s="124"/>
      <c r="P111" s="124"/>
      <c r="Q111" s="124"/>
      <c r="R111" s="125"/>
      <c r="S111" s="121"/>
      <c r="T111" s="124"/>
      <c r="U111" s="124"/>
      <c r="V111" s="124"/>
      <c r="W111" s="124"/>
      <c r="X111" s="125"/>
    </row>
    <row r="112" spans="1:24" s="17" customFormat="1" ht="25.5" customHeight="1">
      <c r="A112" s="183" t="s">
        <v>75</v>
      </c>
      <c r="B112" s="71" t="s">
        <v>30</v>
      </c>
      <c r="C112" s="73" t="s">
        <v>26</v>
      </c>
      <c r="D112" s="74"/>
      <c r="E112" s="197"/>
      <c r="F112" s="75">
        <v>4</v>
      </c>
      <c r="G112" s="109">
        <f>AVERAGE(G113:G118,AVERAGE(G120:G121),G122,AVERAGE(G124:G125))</f>
        <v>4.412473476630888</v>
      </c>
      <c r="H112" s="110">
        <f>AVERAGE(H113:H118,H122,AVERAGE(H124:H125))</f>
        <v>4.44620708278328</v>
      </c>
      <c r="I112" s="110">
        <f t="shared" ref="I112:X112" si="40">AVERAGE(I113:I118,AVERAGE(I120:I121),I122,AVERAGE(I124:I125))</f>
        <v>4.091917879499368</v>
      </c>
      <c r="J112" s="110">
        <f t="shared" si="40"/>
        <v>4.3796864708819774</v>
      </c>
      <c r="K112" s="110">
        <f t="shared" si="40"/>
        <v>4.4937407426475771</v>
      </c>
      <c r="L112" s="111">
        <f t="shared" si="40"/>
        <v>4.658143214262199</v>
      </c>
      <c r="M112" s="109">
        <f t="shared" si="40"/>
        <v>4.3888888888888893</v>
      </c>
      <c r="N112" s="110">
        <f>AVERAGE(N113:N118,N122,AVERAGE(N124:N125))</f>
        <v>4.2142857142857144</v>
      </c>
      <c r="O112" s="110">
        <f t="shared" si="40"/>
        <v>4.1111111111111107</v>
      </c>
      <c r="P112" s="110">
        <f t="shared" si="40"/>
        <v>4.4444444444444446</v>
      </c>
      <c r="Q112" s="110">
        <f t="shared" si="40"/>
        <v>4.5</v>
      </c>
      <c r="R112" s="111">
        <f t="shared" si="40"/>
        <v>4.8888888888888893</v>
      </c>
      <c r="S112" s="109">
        <f t="shared" si="40"/>
        <v>1.0907206975795085</v>
      </c>
      <c r="T112" s="110">
        <f>AVERAGE(T113:T118,T122,AVERAGE(T124:T125))</f>
        <v>0.77596706539310201</v>
      </c>
      <c r="U112" s="110">
        <f t="shared" si="40"/>
        <v>1.2310212065796149</v>
      </c>
      <c r="V112" s="110">
        <f t="shared" si="40"/>
        <v>1.1502165602280376</v>
      </c>
      <c r="W112" s="110">
        <f t="shared" si="40"/>
        <v>1.1167449513800973</v>
      </c>
      <c r="X112" s="111">
        <f t="shared" si="40"/>
        <v>0.87493820249525023</v>
      </c>
    </row>
    <row r="113" spans="1:24" s="17" customFormat="1" ht="42.75" customHeight="1">
      <c r="A113" s="187" t="s">
        <v>76</v>
      </c>
      <c r="B113" s="18"/>
      <c r="C113" s="19">
        <v>14.1</v>
      </c>
      <c r="D113" s="84" t="s">
        <v>83</v>
      </c>
      <c r="E113" s="198" t="s">
        <v>320</v>
      </c>
      <c r="F113" s="299"/>
      <c r="G113" s="115">
        <v>4.4789825970548884</v>
      </c>
      <c r="H113" s="117">
        <v>4.3809523809523814</v>
      </c>
      <c r="I113" s="116">
        <v>3.9064445258147202</v>
      </c>
      <c r="J113" s="116">
        <v>4.7207342198913675</v>
      </c>
      <c r="K113" s="116">
        <v>4.7620662145991224</v>
      </c>
      <c r="L113" s="120">
        <v>4.687768240343348</v>
      </c>
      <c r="M113" s="115">
        <v>5</v>
      </c>
      <c r="N113" s="117">
        <v>4</v>
      </c>
      <c r="O113" s="116">
        <v>4</v>
      </c>
      <c r="P113" s="116">
        <v>5</v>
      </c>
      <c r="Q113" s="116">
        <v>5</v>
      </c>
      <c r="R113" s="120">
        <v>5</v>
      </c>
      <c r="S113" s="115">
        <v>1.0893064915986495</v>
      </c>
      <c r="T113" s="117">
        <v>0.85135258916907819</v>
      </c>
      <c r="U113" s="116">
        <v>1.4153467706864895</v>
      </c>
      <c r="V113" s="116">
        <v>0.98805759981356744</v>
      </c>
      <c r="W113" s="116">
        <v>1.0917555579032365</v>
      </c>
      <c r="X113" s="120">
        <v>0.72437250365880324</v>
      </c>
    </row>
    <row r="114" spans="1:24" s="17" customFormat="1" ht="40.5" customHeight="1">
      <c r="A114" s="187" t="s">
        <v>76</v>
      </c>
      <c r="B114" s="18"/>
      <c r="C114" s="19">
        <v>14.2</v>
      </c>
      <c r="D114" s="84" t="s">
        <v>27</v>
      </c>
      <c r="E114" s="198" t="s">
        <v>321</v>
      </c>
      <c r="F114" s="299"/>
      <c r="G114" s="115">
        <v>4.1437362271838998</v>
      </c>
      <c r="H114" s="117">
        <v>4.2432432432432421</v>
      </c>
      <c r="I114" s="116">
        <v>3.7772602159644291</v>
      </c>
      <c r="J114" s="116">
        <v>4.0063339731285987</v>
      </c>
      <c r="K114" s="116">
        <v>4.3199375731564569</v>
      </c>
      <c r="L114" s="120">
        <v>4.4055541656242188</v>
      </c>
      <c r="M114" s="115">
        <v>4</v>
      </c>
      <c r="N114" s="117">
        <v>4</v>
      </c>
      <c r="O114" s="116">
        <v>4</v>
      </c>
      <c r="P114" s="116">
        <v>4</v>
      </c>
      <c r="Q114" s="116">
        <v>4</v>
      </c>
      <c r="R114" s="120">
        <v>4</v>
      </c>
      <c r="S114" s="115">
        <v>0.99458061097840555</v>
      </c>
      <c r="T114" s="117">
        <v>0.63911638751041522</v>
      </c>
      <c r="U114" s="116">
        <v>1.1680805758635993</v>
      </c>
      <c r="V114" s="116">
        <v>1.1676318699552435</v>
      </c>
      <c r="W114" s="116">
        <v>0.98852371972225506</v>
      </c>
      <c r="X114" s="120">
        <v>0.7668384681360717</v>
      </c>
    </row>
    <row r="115" spans="1:24" s="17" customFormat="1" ht="40.5" customHeight="1">
      <c r="A115" s="187" t="s">
        <v>76</v>
      </c>
      <c r="B115" s="18"/>
      <c r="C115" s="19">
        <v>14.3</v>
      </c>
      <c r="D115" s="84" t="s">
        <v>84</v>
      </c>
      <c r="E115" s="198" t="s">
        <v>322</v>
      </c>
      <c r="F115" s="299"/>
      <c r="G115" s="115">
        <v>4.3615118182164201</v>
      </c>
      <c r="H115" s="117">
        <v>4.5000000000000009</v>
      </c>
      <c r="I115" s="116">
        <v>3.9831440738112129</v>
      </c>
      <c r="J115" s="116">
        <v>4.3051115058219853</v>
      </c>
      <c r="K115" s="116">
        <v>4.4420155613190078</v>
      </c>
      <c r="L115" s="120">
        <v>4.6277210128831623</v>
      </c>
      <c r="M115" s="115">
        <v>4</v>
      </c>
      <c r="N115" s="117">
        <v>4.5</v>
      </c>
      <c r="O115" s="116">
        <v>4</v>
      </c>
      <c r="P115" s="116">
        <v>4</v>
      </c>
      <c r="Q115" s="116">
        <v>4</v>
      </c>
      <c r="R115" s="120">
        <v>5</v>
      </c>
      <c r="S115" s="115">
        <v>1.1024465547195863</v>
      </c>
      <c r="T115" s="117">
        <v>0.80142377791857744</v>
      </c>
      <c r="U115" s="116">
        <v>1.3289652391082165</v>
      </c>
      <c r="V115" s="116">
        <v>1.2371585292494689</v>
      </c>
      <c r="W115" s="116">
        <v>1.053258159344209</v>
      </c>
      <c r="X115" s="120">
        <v>0.9155703487525173</v>
      </c>
    </row>
    <row r="116" spans="1:24" s="17" customFormat="1" ht="40.5" customHeight="1">
      <c r="A116" s="187" t="s">
        <v>76</v>
      </c>
      <c r="B116" s="18"/>
      <c r="C116" s="19">
        <v>14.4</v>
      </c>
      <c r="D116" s="84" t="s">
        <v>181</v>
      </c>
      <c r="E116" s="198" t="s">
        <v>323</v>
      </c>
      <c r="F116" s="299"/>
      <c r="G116" s="115">
        <v>4.2815216120356991</v>
      </c>
      <c r="H116" s="117">
        <v>4.2926829268292686</v>
      </c>
      <c r="I116" s="116">
        <v>3.8795833333333336</v>
      </c>
      <c r="J116" s="116">
        <v>4.2627303348523853</v>
      </c>
      <c r="K116" s="116">
        <v>4.4037500000000005</v>
      </c>
      <c r="L116" s="120">
        <v>4.5548663101604276</v>
      </c>
      <c r="M116" s="115">
        <v>4</v>
      </c>
      <c r="N116" s="117">
        <v>4</v>
      </c>
      <c r="O116" s="116">
        <v>4</v>
      </c>
      <c r="P116" s="116">
        <v>4</v>
      </c>
      <c r="Q116" s="116">
        <v>4</v>
      </c>
      <c r="R116" s="120">
        <v>5</v>
      </c>
      <c r="S116" s="115">
        <v>1.0339460649215368</v>
      </c>
      <c r="T116" s="117">
        <v>0.7133699722458462</v>
      </c>
      <c r="U116" s="116">
        <v>1.4082129286731708</v>
      </c>
      <c r="V116" s="116">
        <v>1.0823780592690013</v>
      </c>
      <c r="W116" s="116">
        <v>0.90575144593767076</v>
      </c>
      <c r="X116" s="120">
        <v>0.90132589539772012</v>
      </c>
    </row>
    <row r="117" spans="1:24" s="17" customFormat="1" ht="31.5" customHeight="1">
      <c r="A117" s="187" t="s">
        <v>76</v>
      </c>
      <c r="B117" s="18"/>
      <c r="C117" s="19">
        <v>14.5</v>
      </c>
      <c r="D117" s="82" t="s">
        <v>182</v>
      </c>
      <c r="E117" s="189" t="s">
        <v>324</v>
      </c>
      <c r="F117" s="299"/>
      <c r="G117" s="115">
        <v>4.8761626268320182</v>
      </c>
      <c r="H117" s="117">
        <v>5.2727272727272725</v>
      </c>
      <c r="I117" s="116">
        <v>4.6414123491838177</v>
      </c>
      <c r="J117" s="116">
        <v>4.6037473976405261</v>
      </c>
      <c r="K117" s="116">
        <v>4.8018081900372263</v>
      </c>
      <c r="L117" s="120">
        <v>5.0533037201554709</v>
      </c>
      <c r="M117" s="115">
        <v>5</v>
      </c>
      <c r="N117" s="117">
        <v>5</v>
      </c>
      <c r="O117" s="116">
        <v>5</v>
      </c>
      <c r="P117" s="116">
        <v>5</v>
      </c>
      <c r="Q117" s="116">
        <v>5</v>
      </c>
      <c r="R117" s="120">
        <v>5</v>
      </c>
      <c r="S117" s="115">
        <v>0.99346812482908997</v>
      </c>
      <c r="T117" s="117">
        <v>0.78602757739687035</v>
      </c>
      <c r="U117" s="116">
        <v>0.97311162521766237</v>
      </c>
      <c r="V117" s="116">
        <v>1.08265072933618</v>
      </c>
      <c r="W117" s="116">
        <v>1.0966982618323771</v>
      </c>
      <c r="X117" s="120">
        <v>0.85632482066708682</v>
      </c>
    </row>
    <row r="118" spans="1:24" s="17" customFormat="1" ht="30.75" customHeight="1">
      <c r="A118" s="187" t="s">
        <v>76</v>
      </c>
      <c r="B118" s="18"/>
      <c r="C118" s="19">
        <v>14.6</v>
      </c>
      <c r="D118" s="82" t="s">
        <v>183</v>
      </c>
      <c r="E118" s="189" t="s">
        <v>325</v>
      </c>
      <c r="F118" s="299"/>
      <c r="G118" s="115">
        <v>4.3760904684975737</v>
      </c>
      <c r="H118" s="117">
        <v>4.3571428571428568</v>
      </c>
      <c r="I118" s="116">
        <v>4.4392405063291145</v>
      </c>
      <c r="J118" s="116">
        <v>4.1301431127012513</v>
      </c>
      <c r="K118" s="116">
        <v>4.4369765494137345</v>
      </c>
      <c r="L118" s="120">
        <v>4.6065573770491808</v>
      </c>
      <c r="M118" s="115">
        <v>4</v>
      </c>
      <c r="N118" s="117">
        <v>4</v>
      </c>
      <c r="O118" s="116">
        <v>4</v>
      </c>
      <c r="P118" s="116">
        <v>4</v>
      </c>
      <c r="Q118" s="116">
        <v>4</v>
      </c>
      <c r="R118" s="120">
        <v>5</v>
      </c>
      <c r="S118" s="115">
        <v>1.0433325102849447</v>
      </c>
      <c r="T118" s="117">
        <v>0.72753625766086716</v>
      </c>
      <c r="U118" s="116">
        <v>0.70546970415829691</v>
      </c>
      <c r="V118" s="116">
        <v>1.3992757821960664</v>
      </c>
      <c r="W118" s="116">
        <v>1.1155474419524669</v>
      </c>
      <c r="X118" s="120">
        <v>0.84258863100144921</v>
      </c>
    </row>
    <row r="119" spans="1:24" s="17" customFormat="1" ht="30.75" customHeight="1">
      <c r="A119" s="187" t="s">
        <v>76</v>
      </c>
      <c r="B119" s="18"/>
      <c r="C119" s="19">
        <v>14.7</v>
      </c>
      <c r="D119" s="82" t="s">
        <v>184</v>
      </c>
      <c r="E119" s="203"/>
      <c r="F119" s="299"/>
      <c r="G119" s="115">
        <f>AVERAGE(G120:G121)</f>
        <v>4.6203500716937818</v>
      </c>
      <c r="H119" s="300"/>
      <c r="I119" s="116">
        <f t="shared" ref="I119:X119" si="41">AVERAGE(I120:I121)</f>
        <v>4.4998127885964463</v>
      </c>
      <c r="J119" s="116">
        <f t="shared" si="41"/>
        <v>4.6372285189286426</v>
      </c>
      <c r="K119" s="116">
        <f t="shared" si="41"/>
        <v>4.4984644573513881</v>
      </c>
      <c r="L119" s="120">
        <f t="shared" si="41"/>
        <v>4.8520343008246218</v>
      </c>
      <c r="M119" s="115">
        <f t="shared" si="41"/>
        <v>5</v>
      </c>
      <c r="N119" s="300"/>
      <c r="O119" s="116">
        <f t="shared" si="41"/>
        <v>4</v>
      </c>
      <c r="P119" s="116">
        <f t="shared" si="41"/>
        <v>5</v>
      </c>
      <c r="Q119" s="116">
        <f t="shared" si="41"/>
        <v>5</v>
      </c>
      <c r="R119" s="120">
        <f t="shared" si="41"/>
        <v>5</v>
      </c>
      <c r="S119" s="115">
        <f t="shared" si="41"/>
        <v>1.0862122817499813</v>
      </c>
      <c r="T119" s="300"/>
      <c r="U119" s="116">
        <f t="shared" si="41"/>
        <v>1.1701338138415287</v>
      </c>
      <c r="V119" s="116">
        <f t="shared" si="41"/>
        <v>1.0258552064898403</v>
      </c>
      <c r="W119" s="116">
        <f t="shared" si="41"/>
        <v>1.2484223160679333</v>
      </c>
      <c r="X119" s="120">
        <f t="shared" si="41"/>
        <v>0.78866398022269124</v>
      </c>
    </row>
    <row r="120" spans="1:24" s="17" customFormat="1" ht="20.25" customHeight="1">
      <c r="A120" s="187" t="s">
        <v>77</v>
      </c>
      <c r="B120" s="18"/>
      <c r="C120" s="19"/>
      <c r="D120" s="82"/>
      <c r="E120" s="211" t="s">
        <v>326</v>
      </c>
      <c r="F120" s="299"/>
      <c r="G120" s="115">
        <v>4.5401395303134509</v>
      </c>
      <c r="H120" s="300"/>
      <c r="I120" s="116">
        <v>4.3268802848242105</v>
      </c>
      <c r="J120" s="116">
        <v>4.6930803571428559</v>
      </c>
      <c r="K120" s="116">
        <v>4.4660176340925775</v>
      </c>
      <c r="L120" s="120">
        <v>4.6472222222222204</v>
      </c>
      <c r="M120" s="115">
        <v>5</v>
      </c>
      <c r="N120" s="300"/>
      <c r="O120" s="116">
        <v>4</v>
      </c>
      <c r="P120" s="116">
        <v>5</v>
      </c>
      <c r="Q120" s="116">
        <v>5</v>
      </c>
      <c r="R120" s="120">
        <v>5</v>
      </c>
      <c r="S120" s="115">
        <v>1.0536067543622039</v>
      </c>
      <c r="T120" s="300"/>
      <c r="U120" s="116">
        <v>1.0772202529103363</v>
      </c>
      <c r="V120" s="116">
        <v>0.96837625728826526</v>
      </c>
      <c r="W120" s="116">
        <v>1.2481058449835176</v>
      </c>
      <c r="X120" s="120">
        <v>0.86482793110962231</v>
      </c>
    </row>
    <row r="121" spans="1:24" s="17" customFormat="1" ht="31.5" customHeight="1">
      <c r="A121" s="187" t="s">
        <v>77</v>
      </c>
      <c r="B121" s="18"/>
      <c r="C121" s="19"/>
      <c r="D121" s="82"/>
      <c r="E121" s="211" t="s">
        <v>327</v>
      </c>
      <c r="F121" s="299"/>
      <c r="G121" s="115">
        <v>4.7005606130741135</v>
      </c>
      <c r="H121" s="300"/>
      <c r="I121" s="116">
        <v>4.6727452923686821</v>
      </c>
      <c r="J121" s="116">
        <v>4.5813766807144303</v>
      </c>
      <c r="K121" s="116">
        <v>4.5309112806101988</v>
      </c>
      <c r="L121" s="120">
        <v>5.0568463794270242</v>
      </c>
      <c r="M121" s="115">
        <v>5</v>
      </c>
      <c r="N121" s="300"/>
      <c r="O121" s="116">
        <v>4</v>
      </c>
      <c r="P121" s="116">
        <v>5</v>
      </c>
      <c r="Q121" s="116">
        <v>5</v>
      </c>
      <c r="R121" s="120">
        <v>5</v>
      </c>
      <c r="S121" s="115">
        <v>1.118817809137759</v>
      </c>
      <c r="T121" s="300"/>
      <c r="U121" s="116">
        <v>1.2630473747727209</v>
      </c>
      <c r="V121" s="116">
        <v>1.0833341556914153</v>
      </c>
      <c r="W121" s="116">
        <v>1.248738787152349</v>
      </c>
      <c r="X121" s="120">
        <v>0.71250002933576018</v>
      </c>
    </row>
    <row r="122" spans="1:24" s="17" customFormat="1" ht="31.5" customHeight="1">
      <c r="A122" s="187" t="s">
        <v>76</v>
      </c>
      <c r="B122" s="18"/>
      <c r="C122" s="19">
        <v>14.8</v>
      </c>
      <c r="D122" s="82" t="s">
        <v>185</v>
      </c>
      <c r="E122" s="212" t="s">
        <v>328</v>
      </c>
      <c r="F122" s="299"/>
      <c r="G122" s="115">
        <v>4.331938904562703</v>
      </c>
      <c r="H122" s="300"/>
      <c r="I122" s="116">
        <v>3.8186915887850463</v>
      </c>
      <c r="J122" s="116">
        <v>4.4268518518518487</v>
      </c>
      <c r="K122" s="116">
        <v>4.3772703684483654</v>
      </c>
      <c r="L122" s="120">
        <v>4.6109476162448511</v>
      </c>
      <c r="M122" s="115">
        <v>4</v>
      </c>
      <c r="N122" s="300"/>
      <c r="O122" s="116">
        <v>4</v>
      </c>
      <c r="P122" s="116">
        <v>5</v>
      </c>
      <c r="Q122" s="116">
        <v>5</v>
      </c>
      <c r="R122" s="120">
        <v>5</v>
      </c>
      <c r="S122" s="115">
        <v>1.2761460265067699</v>
      </c>
      <c r="T122" s="300"/>
      <c r="U122" s="116">
        <v>1.5306521011516936</v>
      </c>
      <c r="V122" s="116">
        <v>1.162066026237808</v>
      </c>
      <c r="W122" s="116">
        <v>1.2530668820461461</v>
      </c>
      <c r="X122" s="120">
        <v>1.0830538435274097</v>
      </c>
    </row>
    <row r="123" spans="1:24" s="17" customFormat="1" ht="31.5" customHeight="1">
      <c r="A123" s="187" t="s">
        <v>76</v>
      </c>
      <c r="B123" s="18"/>
      <c r="C123" s="19">
        <v>14.9</v>
      </c>
      <c r="D123" s="82" t="s">
        <v>186</v>
      </c>
      <c r="E123" s="213"/>
      <c r="F123" s="264">
        <v>4</v>
      </c>
      <c r="G123" s="115">
        <f>AVERAGE(G124:G125)</f>
        <v>4.2419669636010076</v>
      </c>
      <c r="H123" s="117">
        <f t="shared" ref="H123:X123" si="42">AVERAGE(H124:H125)</f>
        <v>4.0767008985879336</v>
      </c>
      <c r="I123" s="116">
        <f t="shared" si="42"/>
        <v>3.8816715336761982</v>
      </c>
      <c r="J123" s="116">
        <f t="shared" si="42"/>
        <v>4.3242973231211943</v>
      </c>
      <c r="K123" s="116">
        <f t="shared" si="42"/>
        <v>4.4013777695028855</v>
      </c>
      <c r="L123" s="120">
        <f t="shared" si="42"/>
        <v>4.5245361850745107</v>
      </c>
      <c r="M123" s="115">
        <f t="shared" si="42"/>
        <v>4.5</v>
      </c>
      <c r="N123" s="117">
        <f t="shared" si="42"/>
        <v>4</v>
      </c>
      <c r="O123" s="116">
        <f t="shared" si="42"/>
        <v>4</v>
      </c>
      <c r="P123" s="116">
        <f t="shared" si="42"/>
        <v>4</v>
      </c>
      <c r="Q123" s="116">
        <f t="shared" si="42"/>
        <v>4.5</v>
      </c>
      <c r="R123" s="120">
        <f t="shared" si="42"/>
        <v>5</v>
      </c>
      <c r="S123" s="115">
        <f t="shared" si="42"/>
        <v>1.1970476126266114</v>
      </c>
      <c r="T123" s="117">
        <f t="shared" si="42"/>
        <v>0.91294289585005917</v>
      </c>
      <c r="U123" s="116">
        <f t="shared" si="42"/>
        <v>1.3792181005158786</v>
      </c>
      <c r="V123" s="116">
        <f t="shared" si="42"/>
        <v>1.2068752395051605</v>
      </c>
      <c r="W123" s="116">
        <f t="shared" si="42"/>
        <v>1.2976807776145813</v>
      </c>
      <c r="X123" s="120">
        <f t="shared" si="42"/>
        <v>0.99570533109350157</v>
      </c>
    </row>
    <row r="124" spans="1:24" s="17" customFormat="1" ht="33" customHeight="1">
      <c r="A124" s="187" t="s">
        <v>77</v>
      </c>
      <c r="B124" s="18"/>
      <c r="C124" s="19"/>
      <c r="D124" s="72"/>
      <c r="E124" s="214" t="s">
        <v>329</v>
      </c>
      <c r="F124" s="299"/>
      <c r="G124" s="115">
        <v>4.4086556729234792</v>
      </c>
      <c r="H124" s="117">
        <v>4.3902439024390265</v>
      </c>
      <c r="I124" s="116">
        <v>4.1913657119136571</v>
      </c>
      <c r="J124" s="116">
        <v>4.3079662605435818</v>
      </c>
      <c r="K124" s="116">
        <v>4.5808362369337976</v>
      </c>
      <c r="L124" s="120">
        <v>4.5513292433537833</v>
      </c>
      <c r="M124" s="115">
        <v>5</v>
      </c>
      <c r="N124" s="117">
        <v>4</v>
      </c>
      <c r="O124" s="116">
        <v>4</v>
      </c>
      <c r="P124" s="116">
        <v>4</v>
      </c>
      <c r="Q124" s="116">
        <v>5</v>
      </c>
      <c r="R124" s="120">
        <v>5</v>
      </c>
      <c r="S124" s="115">
        <v>1.1646428074452126</v>
      </c>
      <c r="T124" s="117">
        <v>0.91567894193196653</v>
      </c>
      <c r="U124" s="116">
        <v>1.4746379854506229</v>
      </c>
      <c r="V124" s="116">
        <v>1.2924740965096384</v>
      </c>
      <c r="W124" s="116">
        <v>1.15019979655577</v>
      </c>
      <c r="X124" s="120">
        <v>0.91217883185112647</v>
      </c>
    </row>
    <row r="125" spans="1:24" s="17" customFormat="1" ht="42.75" customHeight="1">
      <c r="A125" s="215" t="s">
        <v>77</v>
      </c>
      <c r="B125" s="216"/>
      <c r="C125" s="216"/>
      <c r="D125" s="216"/>
      <c r="E125" s="214" t="s">
        <v>330</v>
      </c>
      <c r="F125" s="299"/>
      <c r="G125" s="115">
        <v>4.075278254278536</v>
      </c>
      <c r="H125" s="117">
        <v>3.7631578947368411</v>
      </c>
      <c r="I125" s="116">
        <v>3.5719773554387388</v>
      </c>
      <c r="J125" s="116">
        <v>4.3406283856988068</v>
      </c>
      <c r="K125" s="116">
        <v>4.2219193020719734</v>
      </c>
      <c r="L125" s="120">
        <v>4.4977431267952381</v>
      </c>
      <c r="M125" s="115">
        <v>4</v>
      </c>
      <c r="N125" s="117">
        <v>4</v>
      </c>
      <c r="O125" s="116">
        <v>4</v>
      </c>
      <c r="P125" s="116">
        <v>4</v>
      </c>
      <c r="Q125" s="116">
        <v>4</v>
      </c>
      <c r="R125" s="120">
        <v>5</v>
      </c>
      <c r="S125" s="115">
        <v>1.2294524178080102</v>
      </c>
      <c r="T125" s="117">
        <v>0.91020684976815169</v>
      </c>
      <c r="U125" s="116">
        <v>1.2837982155811341</v>
      </c>
      <c r="V125" s="116">
        <v>1.1212763825006826</v>
      </c>
      <c r="W125" s="116">
        <v>1.4451617586733927</v>
      </c>
      <c r="X125" s="120">
        <v>1.0792318303358768</v>
      </c>
    </row>
    <row r="126" spans="1:24" s="17" customFormat="1" ht="20.25" customHeight="1">
      <c r="A126" s="217"/>
      <c r="B126" s="90" t="s">
        <v>28</v>
      </c>
      <c r="C126" s="91"/>
      <c r="D126" s="55"/>
      <c r="E126" s="182"/>
      <c r="F126" s="56"/>
      <c r="G126" s="121"/>
      <c r="H126" s="124"/>
      <c r="I126" s="124"/>
      <c r="J126" s="124"/>
      <c r="K126" s="124"/>
      <c r="L126" s="125"/>
      <c r="M126" s="121"/>
      <c r="N126" s="124"/>
      <c r="O126" s="124"/>
      <c r="P126" s="124"/>
      <c r="Q126" s="124"/>
      <c r="R126" s="125"/>
      <c r="S126" s="121"/>
      <c r="T126" s="124"/>
      <c r="U126" s="124"/>
      <c r="V126" s="124"/>
      <c r="W126" s="124"/>
      <c r="X126" s="125"/>
    </row>
    <row r="127" spans="1:24" s="17" customFormat="1" ht="36.75" customHeight="1">
      <c r="A127" s="183" t="s">
        <v>75</v>
      </c>
      <c r="B127" s="71" t="s">
        <v>33</v>
      </c>
      <c r="C127" s="336" t="s">
        <v>187</v>
      </c>
      <c r="D127" s="336"/>
      <c r="E127" s="347"/>
      <c r="F127" s="251">
        <v>6</v>
      </c>
      <c r="G127" s="109">
        <f>AVERAGE(G129:G130)</f>
        <v>4.7568951908436201</v>
      </c>
      <c r="H127" s="110">
        <f t="shared" ref="H127:X127" si="43">AVERAGE(H129:H130)</f>
        <v>4.8573848238482373</v>
      </c>
      <c r="I127" s="110">
        <f t="shared" si="43"/>
        <v>4.5086528781428363</v>
      </c>
      <c r="J127" s="110">
        <f t="shared" si="43"/>
        <v>4.6310918756886572</v>
      </c>
      <c r="K127" s="110">
        <f t="shared" si="43"/>
        <v>4.6336720099124609</v>
      </c>
      <c r="L127" s="111">
        <f t="shared" si="43"/>
        <v>5.104993082623368</v>
      </c>
      <c r="M127" s="109">
        <f t="shared" si="43"/>
        <v>5</v>
      </c>
      <c r="N127" s="110">
        <f t="shared" si="43"/>
        <v>5</v>
      </c>
      <c r="O127" s="110">
        <f t="shared" si="43"/>
        <v>5</v>
      </c>
      <c r="P127" s="110">
        <f t="shared" si="43"/>
        <v>5</v>
      </c>
      <c r="Q127" s="110">
        <f t="shared" si="43"/>
        <v>5</v>
      </c>
      <c r="R127" s="111">
        <f t="shared" si="43"/>
        <v>5</v>
      </c>
      <c r="S127" s="109">
        <f t="shared" si="43"/>
        <v>0.97672948518193037</v>
      </c>
      <c r="T127" s="110">
        <f t="shared" si="43"/>
        <v>0.75835961752377457</v>
      </c>
      <c r="U127" s="110">
        <f t="shared" si="43"/>
        <v>1.2502526463425203</v>
      </c>
      <c r="V127" s="110">
        <f t="shared" si="43"/>
        <v>0.93221434817008586</v>
      </c>
      <c r="W127" s="110">
        <f t="shared" si="43"/>
        <v>1.0539875528017735</v>
      </c>
      <c r="X127" s="111">
        <f t="shared" si="43"/>
        <v>0.80528098197888331</v>
      </c>
    </row>
    <row r="128" spans="1:24" s="17" customFormat="1" ht="43.5" customHeight="1">
      <c r="A128" s="187" t="s">
        <v>76</v>
      </c>
      <c r="B128" s="18"/>
      <c r="C128" s="19">
        <v>15.1</v>
      </c>
      <c r="D128" s="77" t="s">
        <v>188</v>
      </c>
      <c r="E128" s="194"/>
      <c r="F128" s="257">
        <v>6</v>
      </c>
      <c r="G128" s="112">
        <f>AVERAGE(G129:G130)</f>
        <v>4.7568951908436201</v>
      </c>
      <c r="H128" s="117">
        <f t="shared" ref="H128:X128" si="44">AVERAGE(H129:H130)</f>
        <v>4.8573848238482373</v>
      </c>
      <c r="I128" s="116">
        <f t="shared" si="44"/>
        <v>4.5086528781428363</v>
      </c>
      <c r="J128" s="116">
        <f t="shared" si="44"/>
        <v>4.6310918756886572</v>
      </c>
      <c r="K128" s="116">
        <f t="shared" si="44"/>
        <v>4.6336720099124609</v>
      </c>
      <c r="L128" s="120">
        <f t="shared" si="44"/>
        <v>5.104993082623368</v>
      </c>
      <c r="M128" s="115">
        <f t="shared" si="44"/>
        <v>5</v>
      </c>
      <c r="N128" s="117">
        <f t="shared" si="44"/>
        <v>5</v>
      </c>
      <c r="O128" s="116">
        <f t="shared" si="44"/>
        <v>5</v>
      </c>
      <c r="P128" s="116">
        <f t="shared" si="44"/>
        <v>5</v>
      </c>
      <c r="Q128" s="116">
        <f t="shared" si="44"/>
        <v>5</v>
      </c>
      <c r="R128" s="120">
        <f t="shared" si="44"/>
        <v>5</v>
      </c>
      <c r="S128" s="112">
        <f t="shared" si="44"/>
        <v>0.97672948518193037</v>
      </c>
      <c r="T128" s="117">
        <f t="shared" si="44"/>
        <v>0.75835961752377457</v>
      </c>
      <c r="U128" s="116">
        <f t="shared" si="44"/>
        <v>1.2502526463425203</v>
      </c>
      <c r="V128" s="116">
        <f t="shared" si="44"/>
        <v>0.93221434817008586</v>
      </c>
      <c r="W128" s="116">
        <f t="shared" si="44"/>
        <v>1.0539875528017735</v>
      </c>
      <c r="X128" s="120">
        <f t="shared" si="44"/>
        <v>0.80528098197888331</v>
      </c>
    </row>
    <row r="129" spans="1:24" s="17" customFormat="1" ht="42" customHeight="1">
      <c r="A129" s="187" t="s">
        <v>77</v>
      </c>
      <c r="B129" s="18"/>
      <c r="C129" s="19"/>
      <c r="D129" s="77"/>
      <c r="E129" s="218" t="s">
        <v>331</v>
      </c>
      <c r="F129" s="299"/>
      <c r="G129" s="130">
        <v>4.6946194482488774</v>
      </c>
      <c r="H129" s="117">
        <v>4.8536585365853639</v>
      </c>
      <c r="I129" s="116">
        <v>4.4227386934673367</v>
      </c>
      <c r="J129" s="116">
        <v>4.5733446880987874</v>
      </c>
      <c r="K129" s="116">
        <v>4.5922771152754125</v>
      </c>
      <c r="L129" s="120">
        <v>4.9849924012158073</v>
      </c>
      <c r="M129" s="115">
        <v>5</v>
      </c>
      <c r="N129" s="117">
        <v>5</v>
      </c>
      <c r="O129" s="116">
        <v>5</v>
      </c>
      <c r="P129" s="116">
        <v>5</v>
      </c>
      <c r="Q129" s="116">
        <v>5</v>
      </c>
      <c r="R129" s="120">
        <v>5</v>
      </c>
      <c r="S129" s="130">
        <v>1.0206050441880674</v>
      </c>
      <c r="T129" s="117">
        <v>0.75784318644484283</v>
      </c>
      <c r="U129" s="116">
        <v>1.2820310569005153</v>
      </c>
      <c r="V129" s="116">
        <v>0.92988742034739547</v>
      </c>
      <c r="W129" s="116">
        <v>1.1504401012014862</v>
      </c>
      <c r="X129" s="120">
        <v>0.85915744214791612</v>
      </c>
    </row>
    <row r="130" spans="1:24" s="17" customFormat="1" ht="42" customHeight="1">
      <c r="A130" s="187" t="s">
        <v>77</v>
      </c>
      <c r="B130" s="18"/>
      <c r="C130" s="19"/>
      <c r="D130" s="77"/>
      <c r="E130" s="195" t="s">
        <v>332</v>
      </c>
      <c r="F130" s="299"/>
      <c r="G130" s="115">
        <v>4.8191709334383628</v>
      </c>
      <c r="H130" s="117">
        <v>4.8611111111111116</v>
      </c>
      <c r="I130" s="116">
        <v>4.5945670628183368</v>
      </c>
      <c r="J130" s="116">
        <v>4.6888390632785271</v>
      </c>
      <c r="K130" s="116">
        <v>4.6750669045495092</v>
      </c>
      <c r="L130" s="120">
        <v>5.2249937640309296</v>
      </c>
      <c r="M130" s="115">
        <v>5</v>
      </c>
      <c r="N130" s="117">
        <v>5</v>
      </c>
      <c r="O130" s="116">
        <v>5</v>
      </c>
      <c r="P130" s="116">
        <v>5</v>
      </c>
      <c r="Q130" s="116">
        <v>5</v>
      </c>
      <c r="R130" s="120">
        <v>5</v>
      </c>
      <c r="S130" s="115">
        <v>0.93285392617579332</v>
      </c>
      <c r="T130" s="117">
        <v>0.7588760486027063</v>
      </c>
      <c r="U130" s="116">
        <v>1.2184742357845253</v>
      </c>
      <c r="V130" s="116">
        <v>0.93454127599277625</v>
      </c>
      <c r="W130" s="116">
        <v>0.95753500440206052</v>
      </c>
      <c r="X130" s="120">
        <v>0.75140452180985062</v>
      </c>
    </row>
    <row r="131" spans="1:24" s="17" customFormat="1" ht="21" customHeight="1">
      <c r="A131" s="183" t="s">
        <v>75</v>
      </c>
      <c r="B131" s="71" t="s">
        <v>35</v>
      </c>
      <c r="C131" s="73" t="s">
        <v>29</v>
      </c>
      <c r="D131" s="74"/>
      <c r="E131" s="197"/>
      <c r="F131" s="299"/>
      <c r="G131" s="109">
        <f>AVERAGE(G132:G133)</f>
        <v>4.6142825040128415</v>
      </c>
      <c r="H131" s="110">
        <f t="shared" ref="H131:X131" si="45">AVERAGE(H132:H133)</f>
        <v>4.5916666666666668</v>
      </c>
      <c r="I131" s="110">
        <f t="shared" si="45"/>
        <v>4.3305941465375124</v>
      </c>
      <c r="J131" s="110">
        <f t="shared" si="45"/>
        <v>4.5632727816904417</v>
      </c>
      <c r="K131" s="110">
        <f t="shared" si="45"/>
        <v>4.7258430627708208</v>
      </c>
      <c r="L131" s="111">
        <f t="shared" si="45"/>
        <v>4.8284972586072357</v>
      </c>
      <c r="M131" s="109">
        <f t="shared" si="45"/>
        <v>5</v>
      </c>
      <c r="N131" s="110">
        <f t="shared" si="45"/>
        <v>4.5</v>
      </c>
      <c r="O131" s="110">
        <f t="shared" si="45"/>
        <v>4.5</v>
      </c>
      <c r="P131" s="110">
        <f t="shared" si="45"/>
        <v>5</v>
      </c>
      <c r="Q131" s="110">
        <f t="shared" si="45"/>
        <v>5</v>
      </c>
      <c r="R131" s="111">
        <f t="shared" si="45"/>
        <v>5</v>
      </c>
      <c r="S131" s="109">
        <f t="shared" si="45"/>
        <v>1.068869149128707</v>
      </c>
      <c r="T131" s="110">
        <f t="shared" si="45"/>
        <v>0.83578312267166388</v>
      </c>
      <c r="U131" s="110">
        <f t="shared" si="45"/>
        <v>1.2843339671392007</v>
      </c>
      <c r="V131" s="110">
        <f t="shared" si="45"/>
        <v>1.1352280936798866</v>
      </c>
      <c r="W131" s="110">
        <f t="shared" si="45"/>
        <v>1.0703390907560304</v>
      </c>
      <c r="X131" s="111">
        <f t="shared" si="45"/>
        <v>0.93424801520969258</v>
      </c>
    </row>
    <row r="132" spans="1:24" s="17" customFormat="1" ht="30" customHeight="1">
      <c r="A132" s="219" t="s">
        <v>76</v>
      </c>
      <c r="B132" s="79"/>
      <c r="C132" s="80">
        <v>16.100000000000001</v>
      </c>
      <c r="D132" s="84" t="s">
        <v>90</v>
      </c>
      <c r="E132" s="188" t="s">
        <v>333</v>
      </c>
      <c r="F132" s="299"/>
      <c r="G132" s="129">
        <v>4.6337078651685424</v>
      </c>
      <c r="H132" s="117">
        <v>4.6000000000000005</v>
      </c>
      <c r="I132" s="117">
        <v>4.3731675635553922</v>
      </c>
      <c r="J132" s="117">
        <v>4.6019651092841398</v>
      </c>
      <c r="K132" s="117">
        <v>4.7053729232944503</v>
      </c>
      <c r="L132" s="118">
        <v>4.8681491857818253</v>
      </c>
      <c r="M132" s="129">
        <v>5</v>
      </c>
      <c r="N132" s="117">
        <v>4.5</v>
      </c>
      <c r="O132" s="117">
        <v>5</v>
      </c>
      <c r="P132" s="117">
        <v>5</v>
      </c>
      <c r="Q132" s="117">
        <v>5</v>
      </c>
      <c r="R132" s="118">
        <v>5</v>
      </c>
      <c r="S132" s="129">
        <v>1.0444893169387344</v>
      </c>
      <c r="T132" s="117">
        <v>0.86831000463598429</v>
      </c>
      <c r="U132" s="117">
        <v>1.2887634891654407</v>
      </c>
      <c r="V132" s="117">
        <v>1.0485357424416288</v>
      </c>
      <c r="W132" s="117">
        <v>1.0315163730699823</v>
      </c>
      <c r="X132" s="118">
        <v>0.91695025972424493</v>
      </c>
    </row>
    <row r="133" spans="1:24" s="17" customFormat="1" ht="32.25" customHeight="1">
      <c r="A133" s="219" t="s">
        <v>76</v>
      </c>
      <c r="B133" s="79"/>
      <c r="C133" s="80">
        <v>16.2</v>
      </c>
      <c r="D133" s="84" t="s">
        <v>31</v>
      </c>
      <c r="E133" s="198" t="s">
        <v>334</v>
      </c>
      <c r="F133" s="299"/>
      <c r="G133" s="115">
        <v>4.5948571428571414</v>
      </c>
      <c r="H133" s="139">
        <v>4.583333333333333</v>
      </c>
      <c r="I133" s="116">
        <v>4.2880207295196335</v>
      </c>
      <c r="J133" s="133">
        <v>4.5245804540967445</v>
      </c>
      <c r="K133" s="133">
        <v>4.7463132022471903</v>
      </c>
      <c r="L133" s="134">
        <v>4.7888453314326451</v>
      </c>
      <c r="M133" s="115">
        <v>5</v>
      </c>
      <c r="N133" s="117">
        <v>4.5</v>
      </c>
      <c r="O133" s="116">
        <v>4</v>
      </c>
      <c r="P133" s="116">
        <v>5</v>
      </c>
      <c r="Q133" s="116">
        <v>5</v>
      </c>
      <c r="R133" s="120">
        <v>5</v>
      </c>
      <c r="S133" s="115">
        <v>1.0932489813186799</v>
      </c>
      <c r="T133" s="117">
        <v>0.80325624070734336</v>
      </c>
      <c r="U133" s="116">
        <v>1.2799044451129606</v>
      </c>
      <c r="V133" s="116">
        <v>1.2219204449181442</v>
      </c>
      <c r="W133" s="116">
        <v>1.1091618084420787</v>
      </c>
      <c r="X133" s="120">
        <v>0.95154577069514013</v>
      </c>
    </row>
    <row r="134" spans="1:24" s="17" customFormat="1" ht="21.75" customHeight="1">
      <c r="A134" s="181"/>
      <c r="B134" s="53" t="s">
        <v>32</v>
      </c>
      <c r="C134" s="54"/>
      <c r="D134" s="55"/>
      <c r="E134" s="182"/>
      <c r="F134" s="56"/>
      <c r="G134" s="121"/>
      <c r="H134" s="124"/>
      <c r="I134" s="124"/>
      <c r="J134" s="124"/>
      <c r="K134" s="124"/>
      <c r="L134" s="125"/>
      <c r="M134" s="121"/>
      <c r="N134" s="124"/>
      <c r="O134" s="124"/>
      <c r="P134" s="124"/>
      <c r="Q134" s="124"/>
      <c r="R134" s="125"/>
      <c r="S134" s="121"/>
      <c r="T134" s="124"/>
      <c r="U134" s="124"/>
      <c r="V134" s="124"/>
      <c r="W134" s="124"/>
      <c r="X134" s="125"/>
    </row>
    <row r="135" spans="1:24" s="17" customFormat="1" ht="23.25" customHeight="1">
      <c r="A135" s="220"/>
      <c r="B135" s="92" t="s">
        <v>197</v>
      </c>
      <c r="C135" s="93"/>
      <c r="D135" s="94"/>
      <c r="E135" s="221"/>
      <c r="F135" s="95"/>
      <c r="G135" s="140"/>
      <c r="H135" s="141"/>
      <c r="I135" s="141"/>
      <c r="J135" s="141"/>
      <c r="K135" s="141"/>
      <c r="L135" s="142"/>
      <c r="M135" s="140"/>
      <c r="N135" s="141"/>
      <c r="O135" s="141"/>
      <c r="P135" s="141"/>
      <c r="Q135" s="141"/>
      <c r="R135" s="142"/>
      <c r="S135" s="140"/>
      <c r="T135" s="141"/>
      <c r="U135" s="141"/>
      <c r="V135" s="141"/>
      <c r="W135" s="141"/>
      <c r="X135" s="142"/>
    </row>
    <row r="136" spans="1:24" s="17" customFormat="1" ht="36.75" customHeight="1">
      <c r="A136" s="183" t="s">
        <v>75</v>
      </c>
      <c r="B136" s="71" t="s">
        <v>37</v>
      </c>
      <c r="C136" s="336" t="s">
        <v>189</v>
      </c>
      <c r="D136" s="337"/>
      <c r="E136" s="338"/>
      <c r="F136" s="251">
        <v>4</v>
      </c>
      <c r="G136" s="109">
        <f>AVERAGE(G137:G143)</f>
        <v>4.5440354656723967</v>
      </c>
      <c r="H136" s="110">
        <f t="shared" ref="H136:X136" si="46">AVERAGE(H137:H143)</f>
        <v>4.5855916892502258</v>
      </c>
      <c r="I136" s="110">
        <f t="shared" si="46"/>
        <v>4.1526662679531805</v>
      </c>
      <c r="J136" s="110">
        <f t="shared" si="46"/>
        <v>4.521341610579702</v>
      </c>
      <c r="K136" s="110">
        <f t="shared" si="46"/>
        <v>4.6231090368388541</v>
      </c>
      <c r="L136" s="111">
        <f t="shared" si="46"/>
        <v>4.7803066430418069</v>
      </c>
      <c r="M136" s="109">
        <f t="shared" si="46"/>
        <v>4.7142857142857144</v>
      </c>
      <c r="N136" s="110">
        <f t="shared" si="46"/>
        <v>4.666666666666667</v>
      </c>
      <c r="O136" s="110">
        <f t="shared" si="46"/>
        <v>4.2857142857142856</v>
      </c>
      <c r="P136" s="110">
        <f t="shared" si="46"/>
        <v>4.5714285714285712</v>
      </c>
      <c r="Q136" s="110">
        <f t="shared" si="46"/>
        <v>4.8</v>
      </c>
      <c r="R136" s="111">
        <f t="shared" si="46"/>
        <v>5</v>
      </c>
      <c r="S136" s="109">
        <f t="shared" si="46"/>
        <v>1.1422487144036733</v>
      </c>
      <c r="T136" s="110">
        <f t="shared" si="46"/>
        <v>0.7343180424843414</v>
      </c>
      <c r="U136" s="110">
        <f t="shared" si="46"/>
        <v>1.5798696562192363</v>
      </c>
      <c r="V136" s="110">
        <f t="shared" si="46"/>
        <v>1.181362239611053</v>
      </c>
      <c r="W136" s="110">
        <f t="shared" si="46"/>
        <v>1.162447544382633</v>
      </c>
      <c r="X136" s="111">
        <f t="shared" si="46"/>
        <v>0.78633744260580929</v>
      </c>
    </row>
    <row r="137" spans="1:24" s="17" customFormat="1" ht="33" customHeight="1">
      <c r="A137" s="187" t="s">
        <v>76</v>
      </c>
      <c r="B137" s="18"/>
      <c r="C137" s="19">
        <v>17.100000000000001</v>
      </c>
      <c r="D137" s="82" t="s">
        <v>190</v>
      </c>
      <c r="E137" s="189" t="s">
        <v>335</v>
      </c>
      <c r="F137" s="299"/>
      <c r="G137" s="115">
        <v>4.513942216906905</v>
      </c>
      <c r="H137" s="139">
        <v>4.2777777777777777</v>
      </c>
      <c r="I137" s="116">
        <v>4.1900695762175832</v>
      </c>
      <c r="J137" s="133">
        <v>4.6584560690705938</v>
      </c>
      <c r="K137" s="300"/>
      <c r="L137" s="134">
        <v>4.9220779220779223</v>
      </c>
      <c r="M137" s="115">
        <v>4</v>
      </c>
      <c r="N137" s="117">
        <v>4</v>
      </c>
      <c r="O137" s="116">
        <v>4</v>
      </c>
      <c r="P137" s="116">
        <v>5</v>
      </c>
      <c r="Q137" s="300"/>
      <c r="R137" s="120">
        <v>5</v>
      </c>
      <c r="S137" s="115">
        <v>1.0379100880706393</v>
      </c>
      <c r="T137" s="117">
        <v>0.69888867364642582</v>
      </c>
      <c r="U137" s="116">
        <v>1.4543756120296101</v>
      </c>
      <c r="V137" s="116">
        <v>1.0789114296757303</v>
      </c>
      <c r="W137" s="300"/>
      <c r="X137" s="120">
        <v>0.79160671587586084</v>
      </c>
    </row>
    <row r="138" spans="1:24" s="17" customFormat="1" ht="42.75" customHeight="1">
      <c r="A138" s="187" t="s">
        <v>76</v>
      </c>
      <c r="B138" s="18"/>
      <c r="C138" s="19">
        <v>17.2</v>
      </c>
      <c r="D138" s="82" t="s">
        <v>191</v>
      </c>
      <c r="E138" s="212" t="s">
        <v>336</v>
      </c>
      <c r="F138" s="299"/>
      <c r="G138" s="115">
        <v>4.5253408127323764</v>
      </c>
      <c r="H138" s="139">
        <v>4.5277777777777777</v>
      </c>
      <c r="I138" s="116">
        <v>4.1311717022844512</v>
      </c>
      <c r="J138" s="133">
        <v>4.5479939055358054</v>
      </c>
      <c r="K138" s="300"/>
      <c r="L138" s="134">
        <v>4.7789997381513487</v>
      </c>
      <c r="M138" s="115">
        <v>5</v>
      </c>
      <c r="N138" s="117">
        <v>5</v>
      </c>
      <c r="O138" s="116">
        <v>4</v>
      </c>
      <c r="P138" s="116">
        <v>5</v>
      </c>
      <c r="Q138" s="300"/>
      <c r="R138" s="120">
        <v>5</v>
      </c>
      <c r="S138" s="115">
        <v>1.0240655264671414</v>
      </c>
      <c r="T138" s="117">
        <v>0.73353781844730859</v>
      </c>
      <c r="U138" s="116">
        <v>1.5523636091625925</v>
      </c>
      <c r="V138" s="116">
        <v>1.100171613863705</v>
      </c>
      <c r="W138" s="300"/>
      <c r="X138" s="120">
        <v>0.69521388008984097</v>
      </c>
    </row>
    <row r="139" spans="1:24" s="17" customFormat="1" ht="43.5" customHeight="1">
      <c r="A139" s="187" t="s">
        <v>76</v>
      </c>
      <c r="B139" s="18"/>
      <c r="C139" s="19">
        <v>17.3</v>
      </c>
      <c r="D139" s="82" t="s">
        <v>192</v>
      </c>
      <c r="E139" s="189" t="s">
        <v>337</v>
      </c>
      <c r="F139" s="299"/>
      <c r="G139" s="115">
        <v>4.556094855082514</v>
      </c>
      <c r="H139" s="300"/>
      <c r="I139" s="116">
        <v>4.1664340544312637</v>
      </c>
      <c r="J139" s="133">
        <v>4.4797458300238286</v>
      </c>
      <c r="K139" s="133">
        <v>4.7275231655396937</v>
      </c>
      <c r="L139" s="134">
        <v>4.746434231378764</v>
      </c>
      <c r="M139" s="115">
        <v>5</v>
      </c>
      <c r="N139" s="300"/>
      <c r="O139" s="116">
        <v>4</v>
      </c>
      <c r="P139" s="116">
        <v>4</v>
      </c>
      <c r="Q139" s="116">
        <v>5</v>
      </c>
      <c r="R139" s="120">
        <v>5</v>
      </c>
      <c r="S139" s="115">
        <v>1.1664358080157506</v>
      </c>
      <c r="T139" s="300"/>
      <c r="U139" s="116">
        <v>1.616707212561487</v>
      </c>
      <c r="V139" s="116">
        <v>1.178252366476344</v>
      </c>
      <c r="W139" s="116">
        <v>1.0100376276530003</v>
      </c>
      <c r="X139" s="120">
        <v>0.81836238918558313</v>
      </c>
    </row>
    <row r="140" spans="1:24" s="17" customFormat="1" ht="39" customHeight="1">
      <c r="A140" s="187" t="s">
        <v>76</v>
      </c>
      <c r="B140" s="18"/>
      <c r="C140" s="19">
        <v>17.399999999999999</v>
      </c>
      <c r="D140" s="82" t="s">
        <v>193</v>
      </c>
      <c r="E140" s="189" t="s">
        <v>338</v>
      </c>
      <c r="F140" s="299"/>
      <c r="G140" s="115">
        <v>4.5562410329985648</v>
      </c>
      <c r="H140" s="300"/>
      <c r="I140" s="116">
        <v>3.9041700080192459</v>
      </c>
      <c r="J140" s="133">
        <v>4.6913961875322014</v>
      </c>
      <c r="K140" s="133">
        <v>4.6229043074542178</v>
      </c>
      <c r="L140" s="134">
        <v>4.7849199891510716</v>
      </c>
      <c r="M140" s="115">
        <v>5</v>
      </c>
      <c r="N140" s="300"/>
      <c r="O140" s="116">
        <v>4</v>
      </c>
      <c r="P140" s="116">
        <v>5</v>
      </c>
      <c r="Q140" s="116">
        <v>5</v>
      </c>
      <c r="R140" s="120">
        <v>5</v>
      </c>
      <c r="S140" s="115">
        <v>1.2251845157169945</v>
      </c>
      <c r="T140" s="300"/>
      <c r="U140" s="116">
        <v>1.606962793652166</v>
      </c>
      <c r="V140" s="116">
        <v>1.145461306930615</v>
      </c>
      <c r="W140" s="116">
        <v>1.2356334694491298</v>
      </c>
      <c r="X140" s="120">
        <v>0.83858070907370319</v>
      </c>
    </row>
    <row r="141" spans="1:24" s="17" customFormat="1" ht="31.5" customHeight="1">
      <c r="A141" s="187" t="s">
        <v>76</v>
      </c>
      <c r="B141" s="18"/>
      <c r="C141" s="19">
        <v>17.5</v>
      </c>
      <c r="D141" s="82" t="s">
        <v>194</v>
      </c>
      <c r="E141" s="189" t="s">
        <v>339</v>
      </c>
      <c r="F141" s="299"/>
      <c r="G141" s="115">
        <v>4.5960612376913703</v>
      </c>
      <c r="H141" s="300"/>
      <c r="I141" s="116">
        <v>4.2514161220043567</v>
      </c>
      <c r="J141" s="133">
        <v>4.5594210259014725</v>
      </c>
      <c r="K141" s="133">
        <v>4.6558978211870778</v>
      </c>
      <c r="L141" s="134">
        <v>4.7849199891510716</v>
      </c>
      <c r="M141" s="115">
        <v>5</v>
      </c>
      <c r="N141" s="300"/>
      <c r="O141" s="116">
        <v>5</v>
      </c>
      <c r="P141" s="116">
        <v>5</v>
      </c>
      <c r="Q141" s="116">
        <v>5</v>
      </c>
      <c r="R141" s="120">
        <v>5</v>
      </c>
      <c r="S141" s="115">
        <v>1.253327263779451</v>
      </c>
      <c r="T141" s="300"/>
      <c r="U141" s="116">
        <v>1.6903764724161812</v>
      </c>
      <c r="V141" s="116">
        <v>1.266125325655213</v>
      </c>
      <c r="W141" s="116">
        <v>1.2946573221873847</v>
      </c>
      <c r="X141" s="120">
        <v>0.80499582279248749</v>
      </c>
    </row>
    <row r="142" spans="1:24" s="17" customFormat="1" ht="28.5" customHeight="1">
      <c r="A142" s="187" t="s">
        <v>76</v>
      </c>
      <c r="B142" s="18"/>
      <c r="C142" s="19">
        <v>17.600000000000001</v>
      </c>
      <c r="D142" s="82" t="s">
        <v>195</v>
      </c>
      <c r="E142" s="189" t="s">
        <v>340</v>
      </c>
      <c r="F142" s="299"/>
      <c r="G142" s="115">
        <v>4.3694276996353345</v>
      </c>
      <c r="H142" s="300"/>
      <c r="I142" s="116">
        <v>4.0464709993011878</v>
      </c>
      <c r="J142" s="133">
        <v>4.2395957193816898</v>
      </c>
      <c r="K142" s="133">
        <v>4.4677242888402624</v>
      </c>
      <c r="L142" s="134">
        <v>4.6511954992967652</v>
      </c>
      <c r="M142" s="115">
        <v>4</v>
      </c>
      <c r="N142" s="300"/>
      <c r="O142" s="116">
        <v>4</v>
      </c>
      <c r="P142" s="116">
        <v>4</v>
      </c>
      <c r="Q142" s="116">
        <v>4</v>
      </c>
      <c r="R142" s="120">
        <v>5</v>
      </c>
      <c r="S142" s="115">
        <v>1.1838609072005375</v>
      </c>
      <c r="T142" s="300"/>
      <c r="U142" s="116">
        <v>1.5480266288254994</v>
      </c>
      <c r="V142" s="116">
        <v>1.2095015292246638</v>
      </c>
      <c r="W142" s="116">
        <v>1.1789052644861069</v>
      </c>
      <c r="X142" s="120">
        <v>0.69803993083797178</v>
      </c>
    </row>
    <row r="143" spans="1:24" s="17" customFormat="1" ht="31.5" customHeight="1">
      <c r="A143" s="187" t="s">
        <v>76</v>
      </c>
      <c r="B143" s="18"/>
      <c r="C143" s="19">
        <v>17.7</v>
      </c>
      <c r="D143" s="81" t="s">
        <v>196</v>
      </c>
      <c r="E143" s="189" t="s">
        <v>341</v>
      </c>
      <c r="F143" s="255">
        <v>4</v>
      </c>
      <c r="G143" s="112">
        <v>4.6911404046597172</v>
      </c>
      <c r="H143" s="117">
        <v>4.9512195121951219</v>
      </c>
      <c r="I143" s="116">
        <v>4.3789314134141728</v>
      </c>
      <c r="J143" s="116">
        <v>4.4727825366123239</v>
      </c>
      <c r="K143" s="116">
        <v>4.6414956011730206</v>
      </c>
      <c r="L143" s="120">
        <v>4.7935991320857072</v>
      </c>
      <c r="M143" s="115">
        <v>5</v>
      </c>
      <c r="N143" s="117">
        <v>5</v>
      </c>
      <c r="O143" s="116">
        <v>5</v>
      </c>
      <c r="P143" s="116">
        <v>4</v>
      </c>
      <c r="Q143" s="116">
        <v>5</v>
      </c>
      <c r="R143" s="120">
        <v>5</v>
      </c>
      <c r="S143" s="115">
        <v>1.1049568915751979</v>
      </c>
      <c r="T143" s="117">
        <v>0.77052763535929003</v>
      </c>
      <c r="U143" s="116">
        <v>1.5902752648871163</v>
      </c>
      <c r="V143" s="116">
        <v>1.2911121054511008</v>
      </c>
      <c r="W143" s="116">
        <v>1.0930040381375428</v>
      </c>
      <c r="X143" s="120">
        <v>0.85756265038521762</v>
      </c>
    </row>
    <row r="144" spans="1:24" s="17" customFormat="1" ht="49.5" customHeight="1">
      <c r="A144" s="183" t="s">
        <v>75</v>
      </c>
      <c r="B144" s="71" t="s">
        <v>42</v>
      </c>
      <c r="C144" s="336" t="s">
        <v>198</v>
      </c>
      <c r="D144" s="337"/>
      <c r="E144" s="338"/>
      <c r="F144" s="251">
        <v>5</v>
      </c>
      <c r="G144" s="109">
        <f>AVERAGE(G145:G148)</f>
        <v>4.5959578336130971</v>
      </c>
      <c r="H144" s="110">
        <f t="shared" ref="H144:X144" si="47">AVERAGE(H145:H148)</f>
        <v>4.5527740552130807</v>
      </c>
      <c r="I144" s="110">
        <f t="shared" si="47"/>
        <v>4.3547252654969046</v>
      </c>
      <c r="J144" s="110">
        <f t="shared" si="47"/>
        <v>4.5381673736036365</v>
      </c>
      <c r="K144" s="110">
        <f t="shared" si="47"/>
        <v>4.7203169334860071</v>
      </c>
      <c r="L144" s="111">
        <f t="shared" si="47"/>
        <v>4.7932838507323003</v>
      </c>
      <c r="M144" s="109">
        <f t="shared" si="47"/>
        <v>4.75</v>
      </c>
      <c r="N144" s="110">
        <f t="shared" si="47"/>
        <v>4.5</v>
      </c>
      <c r="O144" s="110">
        <f t="shared" si="47"/>
        <v>4.25</v>
      </c>
      <c r="P144" s="110">
        <f t="shared" si="47"/>
        <v>5</v>
      </c>
      <c r="Q144" s="110">
        <f t="shared" si="47"/>
        <v>4.75</v>
      </c>
      <c r="R144" s="111">
        <f t="shared" si="47"/>
        <v>5</v>
      </c>
      <c r="S144" s="109">
        <f t="shared" si="47"/>
        <v>1.0543038733901922</v>
      </c>
      <c r="T144" s="110">
        <f t="shared" si="47"/>
        <v>0.87949154564023413</v>
      </c>
      <c r="U144" s="110">
        <f t="shared" si="47"/>
        <v>1.1991191834408916</v>
      </c>
      <c r="V144" s="110">
        <f t="shared" si="47"/>
        <v>1.0078491386848525</v>
      </c>
      <c r="W144" s="110">
        <f t="shared" si="47"/>
        <v>1.1189744234022947</v>
      </c>
      <c r="X144" s="111">
        <f t="shared" si="47"/>
        <v>0.94511505741566104</v>
      </c>
    </row>
    <row r="145" spans="1:24" s="17" customFormat="1" ht="42.75" customHeight="1">
      <c r="A145" s="187" t="s">
        <v>76</v>
      </c>
      <c r="B145" s="18"/>
      <c r="C145" s="19">
        <v>18.100000000000001</v>
      </c>
      <c r="D145" s="82" t="s">
        <v>199</v>
      </c>
      <c r="E145" s="222" t="s">
        <v>342</v>
      </c>
      <c r="F145" s="266">
        <v>5</v>
      </c>
      <c r="G145" s="112">
        <v>4.7099592743428342</v>
      </c>
      <c r="H145" s="117">
        <v>4.6000000000000014</v>
      </c>
      <c r="I145" s="116">
        <v>4.7345499792617183</v>
      </c>
      <c r="J145" s="116">
        <v>4.5854826823876182</v>
      </c>
      <c r="K145" s="116">
        <v>4.7666903409090917</v>
      </c>
      <c r="L145" s="120">
        <v>4.8550977653631273</v>
      </c>
      <c r="M145" s="115">
        <v>5</v>
      </c>
      <c r="N145" s="117">
        <v>5</v>
      </c>
      <c r="O145" s="116">
        <v>4</v>
      </c>
      <c r="P145" s="116">
        <v>5</v>
      </c>
      <c r="Q145" s="116">
        <v>5</v>
      </c>
      <c r="R145" s="120">
        <v>5</v>
      </c>
      <c r="S145" s="115">
        <v>0.95529623359097926</v>
      </c>
      <c r="T145" s="117">
        <v>0.89716534728964981</v>
      </c>
      <c r="U145" s="116">
        <v>0.8319417402567868</v>
      </c>
      <c r="V145" s="116">
        <v>0.93594952221816852</v>
      </c>
      <c r="W145" s="116">
        <v>1.1493208334295502</v>
      </c>
      <c r="X145" s="120">
        <v>0.91943896335193021</v>
      </c>
    </row>
    <row r="146" spans="1:24" s="17" customFormat="1" ht="44.25" customHeight="1">
      <c r="A146" s="187" t="s">
        <v>76</v>
      </c>
      <c r="B146" s="18"/>
      <c r="C146" s="19">
        <v>18.2</v>
      </c>
      <c r="D146" s="82" t="s">
        <v>200</v>
      </c>
      <c r="E146" s="189" t="s">
        <v>343</v>
      </c>
      <c r="F146" s="299"/>
      <c r="G146" s="112">
        <v>4.6494768043998462</v>
      </c>
      <c r="H146" s="117">
        <v>4.7142857142857144</v>
      </c>
      <c r="I146" s="116">
        <v>4.4090737240075599</v>
      </c>
      <c r="J146" s="116">
        <v>4.4908520648196539</v>
      </c>
      <c r="K146" s="116">
        <v>4.7857270613485952</v>
      </c>
      <c r="L146" s="120">
        <v>4.8338294519348626</v>
      </c>
      <c r="M146" s="115">
        <v>5</v>
      </c>
      <c r="N146" s="117">
        <v>5</v>
      </c>
      <c r="O146" s="116">
        <v>5</v>
      </c>
      <c r="P146" s="116">
        <v>5</v>
      </c>
      <c r="Q146" s="116">
        <v>5</v>
      </c>
      <c r="R146" s="120">
        <v>5</v>
      </c>
      <c r="S146" s="115">
        <v>1.0566990297670251</v>
      </c>
      <c r="T146" s="117">
        <v>0.80250313703116283</v>
      </c>
      <c r="U146" s="116">
        <v>1.2649692862034558</v>
      </c>
      <c r="V146" s="116">
        <v>1.0797487551515363</v>
      </c>
      <c r="W146" s="116">
        <v>1.113590570683012</v>
      </c>
      <c r="X146" s="120">
        <v>0.95406008465976877</v>
      </c>
    </row>
    <row r="147" spans="1:24" s="17" customFormat="1" ht="42" customHeight="1">
      <c r="A147" s="187" t="s">
        <v>76</v>
      </c>
      <c r="B147" s="18"/>
      <c r="C147" s="19">
        <v>18.3</v>
      </c>
      <c r="D147" s="82" t="s">
        <v>201</v>
      </c>
      <c r="E147" s="189" t="s">
        <v>344</v>
      </c>
      <c r="F147" s="299"/>
      <c r="G147" s="112">
        <v>4.542872299382716</v>
      </c>
      <c r="H147" s="117">
        <v>4.384615384615385</v>
      </c>
      <c r="I147" s="116">
        <v>4.2288964732650731</v>
      </c>
      <c r="J147" s="300"/>
      <c r="K147" s="116">
        <v>4.7590443686006827</v>
      </c>
      <c r="L147" s="120">
        <v>4.7243098159509209</v>
      </c>
      <c r="M147" s="115">
        <v>5</v>
      </c>
      <c r="N147" s="117">
        <v>4</v>
      </c>
      <c r="O147" s="116">
        <v>4</v>
      </c>
      <c r="P147" s="300"/>
      <c r="Q147" s="116">
        <v>5</v>
      </c>
      <c r="R147" s="120">
        <v>5</v>
      </c>
      <c r="S147" s="115">
        <v>1.0591602505827247</v>
      </c>
      <c r="T147" s="117">
        <v>0.84364876710450398</v>
      </c>
      <c r="U147" s="116">
        <v>1.3173623546439832</v>
      </c>
      <c r="V147" s="300"/>
      <c r="W147" s="116">
        <v>1.1468382448291501</v>
      </c>
      <c r="X147" s="120">
        <v>0.81923197639308609</v>
      </c>
    </row>
    <row r="148" spans="1:24" s="17" customFormat="1" ht="42.75" customHeight="1">
      <c r="A148" s="187" t="s">
        <v>76</v>
      </c>
      <c r="B148" s="18"/>
      <c r="C148" s="19">
        <v>18.399999999999999</v>
      </c>
      <c r="D148" s="82" t="s">
        <v>202</v>
      </c>
      <c r="E148" s="189" t="s">
        <v>345</v>
      </c>
      <c r="F148" s="255">
        <v>5</v>
      </c>
      <c r="G148" s="112">
        <v>4.48152295632699</v>
      </c>
      <c r="H148" s="117">
        <v>4.51219512195122</v>
      </c>
      <c r="I148" s="116">
        <v>4.046380885453269</v>
      </c>
      <c r="J148" s="300"/>
      <c r="K148" s="116">
        <v>4.5698059630856589</v>
      </c>
      <c r="L148" s="120">
        <v>4.7598983696802888</v>
      </c>
      <c r="M148" s="115">
        <v>4</v>
      </c>
      <c r="N148" s="117">
        <v>4</v>
      </c>
      <c r="O148" s="116">
        <v>4</v>
      </c>
      <c r="P148" s="300"/>
      <c r="Q148" s="116">
        <v>4</v>
      </c>
      <c r="R148" s="120">
        <v>5</v>
      </c>
      <c r="S148" s="115">
        <v>1.1460599796200397</v>
      </c>
      <c r="T148" s="117">
        <v>0.97464893113562012</v>
      </c>
      <c r="U148" s="116">
        <v>1.3822033526593409</v>
      </c>
      <c r="V148" s="300"/>
      <c r="W148" s="116">
        <v>1.0661480446674663</v>
      </c>
      <c r="X148" s="120">
        <v>1.0877292052578591</v>
      </c>
    </row>
    <row r="149" spans="1:24" s="17" customFormat="1" ht="24" customHeight="1">
      <c r="A149" s="179" t="s">
        <v>424</v>
      </c>
      <c r="B149" s="50"/>
      <c r="C149" s="49"/>
      <c r="D149" s="62"/>
      <c r="E149" s="196"/>
      <c r="F149" s="259"/>
      <c r="G149" s="126"/>
      <c r="H149" s="127"/>
      <c r="I149" s="127"/>
      <c r="J149" s="127"/>
      <c r="K149" s="127"/>
      <c r="L149" s="128"/>
      <c r="M149" s="126"/>
      <c r="N149" s="127"/>
      <c r="O149" s="127"/>
      <c r="P149" s="127"/>
      <c r="Q149" s="127"/>
      <c r="R149" s="128"/>
      <c r="S149" s="126"/>
      <c r="T149" s="127"/>
      <c r="U149" s="127"/>
      <c r="V149" s="127"/>
      <c r="W149" s="127"/>
      <c r="X149" s="128"/>
    </row>
    <row r="150" spans="1:24" s="17" customFormat="1" ht="20.25" customHeight="1">
      <c r="A150" s="181"/>
      <c r="B150" s="53" t="s">
        <v>34</v>
      </c>
      <c r="C150" s="54"/>
      <c r="D150" s="55"/>
      <c r="E150" s="182"/>
      <c r="F150" s="56"/>
      <c r="G150" s="121"/>
      <c r="H150" s="124"/>
      <c r="I150" s="124"/>
      <c r="J150" s="124"/>
      <c r="K150" s="124"/>
      <c r="L150" s="125"/>
      <c r="M150" s="121"/>
      <c r="N150" s="124"/>
      <c r="O150" s="124"/>
      <c r="P150" s="124"/>
      <c r="Q150" s="124"/>
      <c r="R150" s="125"/>
      <c r="S150" s="121"/>
      <c r="T150" s="124"/>
      <c r="U150" s="124"/>
      <c r="V150" s="124"/>
      <c r="W150" s="124"/>
      <c r="X150" s="125"/>
    </row>
    <row r="151" spans="1:24" s="17" customFormat="1" ht="25.5" customHeight="1">
      <c r="A151" s="183" t="s">
        <v>75</v>
      </c>
      <c r="B151" s="71" t="s">
        <v>88</v>
      </c>
      <c r="C151" s="73" t="s">
        <v>85</v>
      </c>
      <c r="D151" s="74"/>
      <c r="E151" s="197"/>
      <c r="F151" s="75">
        <v>4</v>
      </c>
      <c r="G151" s="109">
        <f>AVERAGE(G155:G156)</f>
        <v>4.3525736236895742</v>
      </c>
      <c r="H151" s="110">
        <f t="shared" ref="H151:X151" si="48">AVERAGE(H155:H156)</f>
        <v>4.3076923076923066</v>
      </c>
      <c r="I151" s="300"/>
      <c r="J151" s="110">
        <f t="shared" si="48"/>
        <v>4.3309552120491475</v>
      </c>
      <c r="K151" s="110">
        <f t="shared" si="48"/>
        <v>4.3303135888501743</v>
      </c>
      <c r="L151" s="111">
        <f t="shared" si="48"/>
        <v>4.5006028454304312</v>
      </c>
      <c r="M151" s="109">
        <f t="shared" si="48"/>
        <v>4.5</v>
      </c>
      <c r="N151" s="110">
        <f t="shared" si="48"/>
        <v>4</v>
      </c>
      <c r="O151" s="300"/>
      <c r="P151" s="110">
        <f t="shared" si="48"/>
        <v>4</v>
      </c>
      <c r="Q151" s="110">
        <f t="shared" si="48"/>
        <v>5</v>
      </c>
      <c r="R151" s="111">
        <f t="shared" si="48"/>
        <v>5</v>
      </c>
      <c r="S151" s="109">
        <f t="shared" si="48"/>
        <v>1.0080505724501059</v>
      </c>
      <c r="T151" s="110">
        <f t="shared" si="48"/>
        <v>0.85840515537004425</v>
      </c>
      <c r="U151" s="300"/>
      <c r="V151" s="110">
        <f t="shared" si="48"/>
        <v>1.3448396826061604</v>
      </c>
      <c r="W151" s="110">
        <f t="shared" si="48"/>
        <v>1.4115610188183612</v>
      </c>
      <c r="X151" s="111">
        <f t="shared" si="48"/>
        <v>0.93192406041619591</v>
      </c>
    </row>
    <row r="152" spans="1:24" s="17" customFormat="1" ht="42.75" customHeight="1">
      <c r="A152" s="289" t="s">
        <v>76</v>
      </c>
      <c r="B152" s="290"/>
      <c r="C152" s="291">
        <v>19.100000000000001</v>
      </c>
      <c r="D152" s="312" t="s">
        <v>104</v>
      </c>
      <c r="E152" s="323"/>
      <c r="F152" s="324">
        <v>6</v>
      </c>
      <c r="G152" s="295"/>
      <c r="H152" s="284"/>
      <c r="I152" s="284"/>
      <c r="J152" s="284"/>
      <c r="K152" s="284"/>
      <c r="L152" s="285"/>
      <c r="M152" s="295"/>
      <c r="N152" s="284"/>
      <c r="O152" s="284"/>
      <c r="P152" s="284"/>
      <c r="Q152" s="284"/>
      <c r="R152" s="285"/>
      <c r="S152" s="295"/>
      <c r="T152" s="284"/>
      <c r="U152" s="284"/>
      <c r="V152" s="284"/>
      <c r="W152" s="284"/>
      <c r="X152" s="285"/>
    </row>
    <row r="153" spans="1:24" s="17" customFormat="1" ht="44.25" customHeight="1">
      <c r="A153" s="289" t="s">
        <v>76</v>
      </c>
      <c r="B153" s="290"/>
      <c r="C153" s="291">
        <v>19.2</v>
      </c>
      <c r="D153" s="312" t="s">
        <v>203</v>
      </c>
      <c r="E153" s="325" t="s">
        <v>105</v>
      </c>
      <c r="F153" s="326">
        <v>3</v>
      </c>
      <c r="G153" s="295"/>
      <c r="H153" s="284"/>
      <c r="I153" s="284"/>
      <c r="J153" s="284"/>
      <c r="K153" s="284"/>
      <c r="L153" s="285"/>
      <c r="M153" s="295"/>
      <c r="N153" s="284"/>
      <c r="O153" s="284"/>
      <c r="P153" s="284"/>
      <c r="Q153" s="284"/>
      <c r="R153" s="285"/>
      <c r="S153" s="295"/>
      <c r="T153" s="284"/>
      <c r="U153" s="284"/>
      <c r="V153" s="284"/>
      <c r="W153" s="284"/>
      <c r="X153" s="285"/>
    </row>
    <row r="154" spans="1:24" s="17" customFormat="1" ht="24" customHeight="1">
      <c r="A154" s="289" t="s">
        <v>76</v>
      </c>
      <c r="B154" s="290"/>
      <c r="C154" s="291">
        <v>19.3</v>
      </c>
      <c r="D154" s="312" t="s">
        <v>204</v>
      </c>
      <c r="E154" s="327"/>
      <c r="F154" s="328">
        <v>3</v>
      </c>
      <c r="G154" s="295"/>
      <c r="H154" s="284"/>
      <c r="I154" s="284"/>
      <c r="J154" s="284"/>
      <c r="K154" s="284"/>
      <c r="L154" s="285"/>
      <c r="M154" s="295"/>
      <c r="N154" s="284"/>
      <c r="O154" s="284"/>
      <c r="P154" s="284"/>
      <c r="Q154" s="284"/>
      <c r="R154" s="285"/>
      <c r="S154" s="295"/>
      <c r="T154" s="284"/>
      <c r="U154" s="284"/>
      <c r="V154" s="284"/>
      <c r="W154" s="284"/>
      <c r="X154" s="285"/>
    </row>
    <row r="155" spans="1:24" s="17" customFormat="1" ht="29.25" customHeight="1">
      <c r="A155" s="187" t="s">
        <v>76</v>
      </c>
      <c r="B155" s="18"/>
      <c r="C155" s="19">
        <v>19.399999999999999</v>
      </c>
      <c r="D155" s="84" t="s">
        <v>86</v>
      </c>
      <c r="E155" s="198" t="s">
        <v>346</v>
      </c>
      <c r="F155" s="299"/>
      <c r="G155" s="112">
        <v>4.3589743589743577</v>
      </c>
      <c r="H155" s="116">
        <v>4.3589743589743577</v>
      </c>
      <c r="I155" s="300"/>
      <c r="J155" s="300"/>
      <c r="K155" s="300"/>
      <c r="L155" s="301"/>
      <c r="M155" s="112">
        <v>4</v>
      </c>
      <c r="N155" s="116">
        <v>4</v>
      </c>
      <c r="O155" s="300"/>
      <c r="P155" s="300"/>
      <c r="Q155" s="300"/>
      <c r="R155" s="301"/>
      <c r="S155" s="112">
        <v>0.83966739157135284</v>
      </c>
      <c r="T155" s="116">
        <v>0.83966739157135284</v>
      </c>
      <c r="U155" s="300"/>
      <c r="V155" s="300"/>
      <c r="W155" s="300"/>
      <c r="X155" s="301"/>
    </row>
    <row r="156" spans="1:24" s="17" customFormat="1" ht="31.5" customHeight="1">
      <c r="A156" s="187" t="s">
        <v>76</v>
      </c>
      <c r="B156" s="18"/>
      <c r="C156" s="19">
        <v>19.5</v>
      </c>
      <c r="D156" s="84" t="s">
        <v>87</v>
      </c>
      <c r="E156" s="223" t="s">
        <v>347</v>
      </c>
      <c r="F156" s="267">
        <v>4</v>
      </c>
      <c r="G156" s="112">
        <v>4.3461728884047899</v>
      </c>
      <c r="H156" s="117">
        <v>4.2564102564102555</v>
      </c>
      <c r="I156" s="300"/>
      <c r="J156" s="117">
        <v>4.3309552120491475</v>
      </c>
      <c r="K156" s="117">
        <v>4.3303135888501743</v>
      </c>
      <c r="L156" s="118">
        <v>4.5006028454304312</v>
      </c>
      <c r="M156" s="115">
        <v>5</v>
      </c>
      <c r="N156" s="117">
        <v>4</v>
      </c>
      <c r="O156" s="300"/>
      <c r="P156" s="117">
        <v>4</v>
      </c>
      <c r="Q156" s="117">
        <v>5</v>
      </c>
      <c r="R156" s="118">
        <v>5</v>
      </c>
      <c r="S156" s="115">
        <v>1.1764337533288587</v>
      </c>
      <c r="T156" s="117">
        <v>0.87714291916873566</v>
      </c>
      <c r="U156" s="300"/>
      <c r="V156" s="117">
        <v>1.3448396826061604</v>
      </c>
      <c r="W156" s="117">
        <v>1.4115610188183612</v>
      </c>
      <c r="X156" s="118">
        <v>0.93192406041619591</v>
      </c>
    </row>
    <row r="157" spans="1:24" s="17" customFormat="1" ht="21.75" customHeight="1">
      <c r="A157" s="181"/>
      <c r="B157" s="53" t="s">
        <v>36</v>
      </c>
      <c r="C157" s="54"/>
      <c r="D157" s="55"/>
      <c r="E157" s="182"/>
      <c r="F157" s="56"/>
      <c r="G157" s="121"/>
      <c r="H157" s="124"/>
      <c r="I157" s="124"/>
      <c r="J157" s="124"/>
      <c r="K157" s="124"/>
      <c r="L157" s="125"/>
      <c r="M157" s="121"/>
      <c r="N157" s="124"/>
      <c r="O157" s="124"/>
      <c r="P157" s="124"/>
      <c r="Q157" s="124"/>
      <c r="R157" s="125"/>
      <c r="S157" s="121"/>
      <c r="T157" s="124"/>
      <c r="U157" s="124"/>
      <c r="V157" s="124"/>
      <c r="W157" s="124"/>
      <c r="X157" s="125"/>
    </row>
    <row r="158" spans="1:24" s="17" customFormat="1" ht="25.5" customHeight="1">
      <c r="A158" s="183" t="s">
        <v>75</v>
      </c>
      <c r="B158" s="71" t="s">
        <v>91</v>
      </c>
      <c r="C158" s="73" t="s">
        <v>38</v>
      </c>
      <c r="D158" s="74"/>
      <c r="E158" s="197"/>
      <c r="F158" s="75">
        <v>3.8</v>
      </c>
      <c r="G158" s="109">
        <f>AVERAGE(G159:G161)</f>
        <v>4.6387890457427687</v>
      </c>
      <c r="H158" s="110">
        <f t="shared" ref="H158:W158" si="49">AVERAGE(H159:H161)</f>
        <v>4.571428571428573</v>
      </c>
      <c r="I158" s="300"/>
      <c r="J158" s="300"/>
      <c r="K158" s="110">
        <f t="shared" si="49"/>
        <v>4.7402890728369957</v>
      </c>
      <c r="L158" s="301"/>
      <c r="M158" s="109">
        <f t="shared" si="49"/>
        <v>5</v>
      </c>
      <c r="N158" s="110">
        <f t="shared" si="49"/>
        <v>4.5</v>
      </c>
      <c r="O158" s="300"/>
      <c r="P158" s="300"/>
      <c r="Q158" s="110">
        <f t="shared" si="49"/>
        <v>5</v>
      </c>
      <c r="R158" s="301"/>
      <c r="S158" s="109">
        <f t="shared" si="49"/>
        <v>1.0088799880174402</v>
      </c>
      <c r="T158" s="110">
        <f t="shared" si="49"/>
        <v>0.86525109581569681</v>
      </c>
      <c r="U158" s="300"/>
      <c r="V158" s="300"/>
      <c r="W158" s="110">
        <f t="shared" si="49"/>
        <v>1.1724981126727472</v>
      </c>
      <c r="X158" s="301"/>
    </row>
    <row r="159" spans="1:24" s="17" customFormat="1" ht="30.75" customHeight="1">
      <c r="A159" s="187" t="s">
        <v>76</v>
      </c>
      <c r="B159" s="18"/>
      <c r="C159" s="19">
        <v>20.100000000000001</v>
      </c>
      <c r="D159" s="84" t="s">
        <v>39</v>
      </c>
      <c r="E159" s="198" t="s">
        <v>348</v>
      </c>
      <c r="F159" s="260">
        <v>3</v>
      </c>
      <c r="G159" s="112">
        <v>4.7013579461065138</v>
      </c>
      <c r="H159" s="116">
        <v>4.571428571428573</v>
      </c>
      <c r="I159" s="300"/>
      <c r="J159" s="300"/>
      <c r="K159" s="117">
        <v>4.8974973375931832</v>
      </c>
      <c r="L159" s="301"/>
      <c r="M159" s="112">
        <v>5</v>
      </c>
      <c r="N159" s="116">
        <v>4</v>
      </c>
      <c r="O159" s="300"/>
      <c r="P159" s="300"/>
      <c r="Q159" s="117">
        <v>5</v>
      </c>
      <c r="R159" s="301"/>
      <c r="S159" s="112">
        <v>1.0056841784423325</v>
      </c>
      <c r="T159" s="116">
        <v>0.96329135702688484</v>
      </c>
      <c r="U159" s="300"/>
      <c r="V159" s="300"/>
      <c r="W159" s="117">
        <v>1.0490613282346901</v>
      </c>
      <c r="X159" s="301"/>
    </row>
    <row r="160" spans="1:24" s="17" customFormat="1" ht="30.75" customHeight="1">
      <c r="A160" s="187" t="s">
        <v>76</v>
      </c>
      <c r="B160" s="18"/>
      <c r="C160" s="19">
        <v>20.2</v>
      </c>
      <c r="D160" s="82" t="s">
        <v>40</v>
      </c>
      <c r="E160" s="224"/>
      <c r="F160" s="268">
        <v>4</v>
      </c>
      <c r="G160" s="302"/>
      <c r="H160" s="300"/>
      <c r="I160" s="300"/>
      <c r="J160" s="300"/>
      <c r="K160" s="300"/>
      <c r="L160" s="301"/>
      <c r="M160" s="302"/>
      <c r="N160" s="300"/>
      <c r="O160" s="300"/>
      <c r="P160" s="300"/>
      <c r="Q160" s="300"/>
      <c r="R160" s="301"/>
      <c r="S160" s="302"/>
      <c r="T160" s="300"/>
      <c r="U160" s="300"/>
      <c r="V160" s="300"/>
      <c r="W160" s="300"/>
      <c r="X160" s="301"/>
    </row>
    <row r="161" spans="1:24" s="17" customFormat="1" ht="41.25" customHeight="1">
      <c r="A161" s="187" t="s">
        <v>76</v>
      </c>
      <c r="B161" s="18"/>
      <c r="C161" s="19">
        <v>20.3</v>
      </c>
      <c r="D161" s="82" t="s">
        <v>205</v>
      </c>
      <c r="E161" s="189" t="s">
        <v>349</v>
      </c>
      <c r="F161" s="255">
        <v>4</v>
      </c>
      <c r="G161" s="115">
        <v>4.5762201453790237</v>
      </c>
      <c r="H161" s="116">
        <v>4.571428571428573</v>
      </c>
      <c r="I161" s="300"/>
      <c r="J161" s="300"/>
      <c r="K161" s="117">
        <v>4.5830808080808083</v>
      </c>
      <c r="L161" s="301"/>
      <c r="M161" s="115">
        <v>5</v>
      </c>
      <c r="N161" s="116">
        <v>5</v>
      </c>
      <c r="O161" s="300"/>
      <c r="P161" s="300"/>
      <c r="Q161" s="117">
        <v>5</v>
      </c>
      <c r="R161" s="301"/>
      <c r="S161" s="115">
        <v>1.0120757975925476</v>
      </c>
      <c r="T161" s="116">
        <v>0.76721083460450878</v>
      </c>
      <c r="U161" s="300"/>
      <c r="V161" s="300"/>
      <c r="W161" s="117">
        <v>1.295934897110804</v>
      </c>
      <c r="X161" s="301"/>
    </row>
    <row r="162" spans="1:24" s="17" customFormat="1" ht="42.75" customHeight="1">
      <c r="A162" s="289" t="s">
        <v>76</v>
      </c>
      <c r="B162" s="290"/>
      <c r="C162" s="291">
        <v>20.399999999999999</v>
      </c>
      <c r="D162" s="312" t="s">
        <v>206</v>
      </c>
      <c r="E162" s="329"/>
      <c r="F162" s="320">
        <v>5</v>
      </c>
      <c r="G162" s="295"/>
      <c r="H162" s="284"/>
      <c r="I162" s="284"/>
      <c r="J162" s="284"/>
      <c r="K162" s="284"/>
      <c r="L162" s="285"/>
      <c r="M162" s="295"/>
      <c r="N162" s="284"/>
      <c r="O162" s="284"/>
      <c r="P162" s="284"/>
      <c r="Q162" s="284"/>
      <c r="R162" s="285"/>
      <c r="S162" s="295"/>
      <c r="T162" s="284"/>
      <c r="U162" s="284"/>
      <c r="V162" s="284"/>
      <c r="W162" s="284"/>
      <c r="X162" s="285"/>
    </row>
    <row r="163" spans="1:24" s="17" customFormat="1" ht="42.75" customHeight="1">
      <c r="A163" s="289" t="s">
        <v>76</v>
      </c>
      <c r="B163" s="290"/>
      <c r="C163" s="291">
        <v>20.5</v>
      </c>
      <c r="D163" s="312" t="s">
        <v>207</v>
      </c>
      <c r="E163" s="330"/>
      <c r="F163" s="331">
        <v>3</v>
      </c>
      <c r="G163" s="295"/>
      <c r="H163" s="284"/>
      <c r="I163" s="284"/>
      <c r="J163" s="284"/>
      <c r="K163" s="284"/>
      <c r="L163" s="285"/>
      <c r="M163" s="295"/>
      <c r="N163" s="284"/>
      <c r="O163" s="284"/>
      <c r="P163" s="284"/>
      <c r="Q163" s="284"/>
      <c r="R163" s="285"/>
      <c r="S163" s="295"/>
      <c r="T163" s="284"/>
      <c r="U163" s="284"/>
      <c r="V163" s="284"/>
      <c r="W163" s="284"/>
      <c r="X163" s="285"/>
    </row>
    <row r="164" spans="1:24" s="17" customFormat="1" ht="23.25" customHeight="1">
      <c r="A164" s="181"/>
      <c r="B164" s="53" t="s">
        <v>41</v>
      </c>
      <c r="C164" s="54"/>
      <c r="D164" s="55"/>
      <c r="E164" s="182"/>
      <c r="F164" s="56"/>
      <c r="G164" s="121"/>
      <c r="H164" s="124"/>
      <c r="I164" s="124"/>
      <c r="J164" s="124"/>
      <c r="K164" s="124"/>
      <c r="L164" s="125"/>
      <c r="M164" s="121"/>
      <c r="N164" s="124"/>
      <c r="O164" s="124"/>
      <c r="P164" s="124"/>
      <c r="Q164" s="124"/>
      <c r="R164" s="125"/>
      <c r="S164" s="121"/>
      <c r="T164" s="124"/>
      <c r="U164" s="124"/>
      <c r="V164" s="124"/>
      <c r="W164" s="124"/>
      <c r="X164" s="125"/>
    </row>
    <row r="165" spans="1:24" s="17" customFormat="1" ht="36.75" customHeight="1">
      <c r="A165" s="183" t="s">
        <v>75</v>
      </c>
      <c r="B165" s="71" t="s">
        <v>208</v>
      </c>
      <c r="C165" s="336" t="s">
        <v>209</v>
      </c>
      <c r="D165" s="337"/>
      <c r="E165" s="338"/>
      <c r="F165" s="251">
        <v>4</v>
      </c>
      <c r="G165" s="109">
        <f>AVERAGE(G166:G167)</f>
        <v>4.2504792894985162</v>
      </c>
      <c r="H165" s="110">
        <f t="shared" ref="H165:X165" si="50">AVERAGE(H166:H167)</f>
        <v>4.2426408746846089</v>
      </c>
      <c r="I165" s="110">
        <f t="shared" si="50"/>
        <v>4.0662377577750792</v>
      </c>
      <c r="J165" s="110">
        <f t="shared" si="50"/>
        <v>4.191419181890554</v>
      </c>
      <c r="K165" s="110">
        <f t="shared" si="50"/>
        <v>4.3298172464996476</v>
      </c>
      <c r="L165" s="111">
        <f t="shared" si="50"/>
        <v>4.4842635333613092</v>
      </c>
      <c r="M165" s="109">
        <f t="shared" si="50"/>
        <v>4</v>
      </c>
      <c r="N165" s="110">
        <f t="shared" si="50"/>
        <v>4</v>
      </c>
      <c r="O165" s="110">
        <f t="shared" si="50"/>
        <v>4</v>
      </c>
      <c r="P165" s="110">
        <f t="shared" si="50"/>
        <v>4</v>
      </c>
      <c r="Q165" s="110">
        <f t="shared" si="50"/>
        <v>4.5</v>
      </c>
      <c r="R165" s="111">
        <f t="shared" si="50"/>
        <v>4</v>
      </c>
      <c r="S165" s="109">
        <f t="shared" si="50"/>
        <v>1.1634524536410702</v>
      </c>
      <c r="T165" s="110">
        <f t="shared" si="50"/>
        <v>0.72565224571242393</v>
      </c>
      <c r="U165" s="110">
        <f t="shared" si="50"/>
        <v>1.4483227610966805</v>
      </c>
      <c r="V165" s="110">
        <f t="shared" si="50"/>
        <v>1.2692751796188122</v>
      </c>
      <c r="W165" s="110">
        <f t="shared" si="50"/>
        <v>1.2608252431403937</v>
      </c>
      <c r="X165" s="111">
        <f t="shared" si="50"/>
        <v>0.96135349883476129</v>
      </c>
    </row>
    <row r="166" spans="1:24" s="17" customFormat="1" ht="33" customHeight="1">
      <c r="A166" s="187" t="s">
        <v>76</v>
      </c>
      <c r="B166" s="18"/>
      <c r="C166" s="19">
        <v>21.1</v>
      </c>
      <c r="D166" s="84" t="s">
        <v>43</v>
      </c>
      <c r="E166" s="198" t="s">
        <v>350</v>
      </c>
      <c r="F166" s="260">
        <v>4</v>
      </c>
      <c r="G166" s="112">
        <v>4.2661934698844011</v>
      </c>
      <c r="H166" s="119">
        <v>4.2439024390243905</v>
      </c>
      <c r="I166" s="117">
        <v>4.1020461699895066</v>
      </c>
      <c r="J166" s="117">
        <v>4.1928530913216084</v>
      </c>
      <c r="K166" s="117">
        <v>4.2847896440129469</v>
      </c>
      <c r="L166" s="118">
        <v>4.4842635333613092</v>
      </c>
      <c r="M166" s="112">
        <v>4</v>
      </c>
      <c r="N166" s="119">
        <v>4</v>
      </c>
      <c r="O166" s="117">
        <v>4</v>
      </c>
      <c r="P166" s="117">
        <v>4</v>
      </c>
      <c r="Q166" s="117">
        <v>4</v>
      </c>
      <c r="R166" s="118">
        <v>4</v>
      </c>
      <c r="S166" s="112">
        <v>1.1023377586722736</v>
      </c>
      <c r="T166" s="119">
        <v>0.7650040685495374</v>
      </c>
      <c r="U166" s="117">
        <v>1.3125825138137133</v>
      </c>
      <c r="V166" s="117">
        <v>1.213345988786755</v>
      </c>
      <c r="W166" s="117">
        <v>1.241931435929496</v>
      </c>
      <c r="X166" s="118">
        <v>0.96135349883476129</v>
      </c>
    </row>
    <row r="167" spans="1:24" s="17" customFormat="1" ht="30.75" customHeight="1">
      <c r="A167" s="187" t="s">
        <v>76</v>
      </c>
      <c r="B167" s="18"/>
      <c r="C167" s="19">
        <v>21.2</v>
      </c>
      <c r="D167" s="83" t="s">
        <v>89</v>
      </c>
      <c r="E167" s="198" t="s">
        <v>351</v>
      </c>
      <c r="F167" s="299"/>
      <c r="G167" s="112">
        <v>4.2347651091126313</v>
      </c>
      <c r="H167" s="119">
        <v>4.2413793103448265</v>
      </c>
      <c r="I167" s="117">
        <v>4.030429345560651</v>
      </c>
      <c r="J167" s="117">
        <v>4.1899852724595004</v>
      </c>
      <c r="K167" s="117">
        <v>4.3748448489863474</v>
      </c>
      <c r="L167" s="301"/>
      <c r="M167" s="112">
        <v>4</v>
      </c>
      <c r="N167" s="119">
        <v>4</v>
      </c>
      <c r="O167" s="117">
        <v>4</v>
      </c>
      <c r="P167" s="117">
        <v>4</v>
      </c>
      <c r="Q167" s="117">
        <v>5</v>
      </c>
      <c r="R167" s="301"/>
      <c r="S167" s="112">
        <v>1.2245671486098668</v>
      </c>
      <c r="T167" s="119">
        <v>0.68630042287531057</v>
      </c>
      <c r="U167" s="117">
        <v>1.5840630083796474</v>
      </c>
      <c r="V167" s="117">
        <v>1.3252043704508696</v>
      </c>
      <c r="W167" s="117">
        <v>1.2797190503512916</v>
      </c>
      <c r="X167" s="301"/>
    </row>
    <row r="168" spans="1:24" s="17" customFormat="1" ht="30.75" customHeight="1">
      <c r="A168" s="286" t="s">
        <v>75</v>
      </c>
      <c r="B168" s="287" t="s">
        <v>435</v>
      </c>
      <c r="C168" s="353" t="s">
        <v>436</v>
      </c>
      <c r="D168" s="353"/>
      <c r="E168" s="356"/>
      <c r="F168" s="288">
        <v>6</v>
      </c>
      <c r="G168" s="285"/>
      <c r="H168" s="285"/>
      <c r="I168" s="285"/>
      <c r="J168" s="285"/>
      <c r="K168" s="285"/>
      <c r="L168" s="285"/>
      <c r="M168" s="285"/>
      <c r="N168" s="285"/>
      <c r="O168" s="285"/>
      <c r="P168" s="285"/>
      <c r="Q168" s="285"/>
      <c r="R168" s="285"/>
      <c r="S168" s="285"/>
      <c r="T168" s="285"/>
      <c r="U168" s="285"/>
      <c r="V168" s="285"/>
      <c r="W168" s="285"/>
      <c r="X168" s="285"/>
    </row>
    <row r="169" spans="1:24" s="17" customFormat="1" ht="30.75" customHeight="1">
      <c r="A169" s="289" t="s">
        <v>76</v>
      </c>
      <c r="B169" s="290"/>
      <c r="C169" s="291">
        <v>22.1</v>
      </c>
      <c r="D169" s="296" t="s">
        <v>437</v>
      </c>
      <c r="E169" s="297"/>
      <c r="F169" s="298">
        <v>6</v>
      </c>
      <c r="G169" s="285"/>
      <c r="H169" s="285"/>
      <c r="I169" s="285"/>
      <c r="J169" s="285"/>
      <c r="K169" s="285"/>
      <c r="L169" s="285"/>
      <c r="M169" s="285"/>
      <c r="N169" s="285"/>
      <c r="O169" s="285"/>
      <c r="P169" s="285"/>
      <c r="Q169" s="285"/>
      <c r="R169" s="285"/>
      <c r="S169" s="285"/>
      <c r="T169" s="285"/>
      <c r="U169" s="285"/>
      <c r="V169" s="285"/>
      <c r="W169" s="285"/>
      <c r="X169" s="285"/>
    </row>
    <row r="170" spans="1:24" s="17" customFormat="1" ht="24" customHeight="1">
      <c r="A170" s="179" t="s">
        <v>92</v>
      </c>
      <c r="B170" s="50"/>
      <c r="C170" s="49"/>
      <c r="D170" s="62"/>
      <c r="E170" s="196"/>
      <c r="F170" s="259"/>
      <c r="G170" s="143"/>
      <c r="H170" s="127"/>
      <c r="I170" s="127"/>
      <c r="J170" s="127"/>
      <c r="K170" s="127"/>
      <c r="L170" s="128"/>
      <c r="M170" s="143"/>
      <c r="N170" s="127"/>
      <c r="O170" s="127"/>
      <c r="P170" s="127"/>
      <c r="Q170" s="127"/>
      <c r="R170" s="128"/>
      <c r="S170" s="143"/>
      <c r="T170" s="127"/>
      <c r="U170" s="127"/>
      <c r="V170" s="127"/>
      <c r="W170" s="127"/>
      <c r="X170" s="128"/>
    </row>
    <row r="171" spans="1:24" s="17" customFormat="1" ht="20.25" customHeight="1">
      <c r="A171" s="225"/>
      <c r="B171" s="45" t="s">
        <v>112</v>
      </c>
      <c r="C171" s="46"/>
      <c r="D171" s="47"/>
      <c r="E171" s="226"/>
      <c r="F171" s="48"/>
      <c r="G171" s="144"/>
      <c r="H171" s="145"/>
      <c r="I171" s="145"/>
      <c r="J171" s="145"/>
      <c r="K171" s="145"/>
      <c r="L171" s="146"/>
      <c r="M171" s="144"/>
      <c r="N171" s="145"/>
      <c r="O171" s="145"/>
      <c r="P171" s="145"/>
      <c r="Q171" s="145"/>
      <c r="R171" s="146"/>
      <c r="S171" s="144"/>
      <c r="T171" s="145"/>
      <c r="U171" s="145"/>
      <c r="V171" s="145"/>
      <c r="W171" s="145"/>
      <c r="X171" s="146"/>
    </row>
    <row r="172" spans="1:24" s="17" customFormat="1" ht="21.75" customHeight="1">
      <c r="A172" s="227" t="s">
        <v>75</v>
      </c>
      <c r="B172" s="71" t="s">
        <v>106</v>
      </c>
      <c r="C172" s="336" t="s">
        <v>210</v>
      </c>
      <c r="D172" s="336"/>
      <c r="E172" s="347"/>
      <c r="F172" s="251"/>
      <c r="G172" s="302"/>
      <c r="H172" s="300"/>
      <c r="I172" s="300"/>
      <c r="J172" s="300"/>
      <c r="K172" s="300"/>
      <c r="L172" s="301"/>
      <c r="M172" s="302"/>
      <c r="N172" s="300"/>
      <c r="O172" s="300"/>
      <c r="P172" s="300"/>
      <c r="Q172" s="300"/>
      <c r="R172" s="301"/>
      <c r="S172" s="302"/>
      <c r="T172" s="300"/>
      <c r="U172" s="300"/>
      <c r="V172" s="300"/>
      <c r="W172" s="300"/>
      <c r="X172" s="301"/>
    </row>
    <row r="173" spans="1:24" s="17" customFormat="1" ht="33" customHeight="1">
      <c r="A173" s="204" t="s">
        <v>76</v>
      </c>
      <c r="B173" s="40"/>
      <c r="C173" s="163" t="s">
        <v>107</v>
      </c>
      <c r="D173" s="162" t="s">
        <v>211</v>
      </c>
      <c r="E173" s="228" t="s">
        <v>352</v>
      </c>
      <c r="F173" s="269"/>
      <c r="G173" s="147">
        <v>5.2727272727272716</v>
      </c>
      <c r="H173" s="119">
        <v>5.2727272727272716</v>
      </c>
      <c r="I173" s="300"/>
      <c r="J173" s="300"/>
      <c r="K173" s="300"/>
      <c r="L173" s="301"/>
      <c r="M173" s="147">
        <v>5</v>
      </c>
      <c r="N173" s="119">
        <v>5</v>
      </c>
      <c r="O173" s="300"/>
      <c r="P173" s="300"/>
      <c r="Q173" s="300"/>
      <c r="R173" s="301"/>
      <c r="S173" s="147">
        <v>0.75604660948652125</v>
      </c>
      <c r="T173" s="119">
        <v>0.75604660948652125</v>
      </c>
      <c r="U173" s="300"/>
      <c r="V173" s="300"/>
      <c r="W173" s="300"/>
      <c r="X173" s="301"/>
    </row>
    <row r="174" spans="1:24" s="17" customFormat="1" ht="42.75" customHeight="1">
      <c r="A174" s="204" t="s">
        <v>76</v>
      </c>
      <c r="B174" s="40"/>
      <c r="C174" s="163" t="s">
        <v>108</v>
      </c>
      <c r="D174" s="162" t="s">
        <v>212</v>
      </c>
      <c r="E174" s="228" t="s">
        <v>353</v>
      </c>
      <c r="F174" s="269"/>
      <c r="G174" s="147">
        <v>4.4772727272727275</v>
      </c>
      <c r="H174" s="119">
        <v>4.4772727272727275</v>
      </c>
      <c r="I174" s="300"/>
      <c r="J174" s="300"/>
      <c r="K174" s="300"/>
      <c r="L174" s="301"/>
      <c r="M174" s="147">
        <v>5</v>
      </c>
      <c r="N174" s="119">
        <v>5</v>
      </c>
      <c r="O174" s="300"/>
      <c r="P174" s="300"/>
      <c r="Q174" s="300"/>
      <c r="R174" s="301"/>
      <c r="S174" s="147">
        <v>0.84621759343687231</v>
      </c>
      <c r="T174" s="119">
        <v>0.84621759343687231</v>
      </c>
      <c r="U174" s="300"/>
      <c r="V174" s="300"/>
      <c r="W174" s="300"/>
      <c r="X174" s="301"/>
    </row>
    <row r="175" spans="1:24" s="17" customFormat="1" ht="40.5" customHeight="1">
      <c r="A175" s="204" t="s">
        <v>76</v>
      </c>
      <c r="B175" s="40"/>
      <c r="C175" s="163" t="s">
        <v>109</v>
      </c>
      <c r="D175" s="162" t="s">
        <v>213</v>
      </c>
      <c r="E175" s="228" t="s">
        <v>354</v>
      </c>
      <c r="F175" s="269"/>
      <c r="G175" s="147">
        <v>4.261904761904761</v>
      </c>
      <c r="H175" s="119">
        <v>4.261904761904761</v>
      </c>
      <c r="I175" s="300"/>
      <c r="J175" s="300"/>
      <c r="K175" s="300"/>
      <c r="L175" s="301"/>
      <c r="M175" s="147">
        <v>4</v>
      </c>
      <c r="N175" s="119">
        <v>4</v>
      </c>
      <c r="O175" s="300"/>
      <c r="P175" s="300"/>
      <c r="Q175" s="300"/>
      <c r="R175" s="301"/>
      <c r="S175" s="147">
        <v>0.88230881111073045</v>
      </c>
      <c r="T175" s="119">
        <v>0.88230881111073045</v>
      </c>
      <c r="U175" s="300"/>
      <c r="V175" s="300"/>
      <c r="W175" s="300"/>
      <c r="X175" s="301"/>
    </row>
    <row r="176" spans="1:24" s="17" customFormat="1" ht="30.75" customHeight="1">
      <c r="A176" s="204" t="s">
        <v>76</v>
      </c>
      <c r="B176" s="40"/>
      <c r="C176" s="163" t="s">
        <v>110</v>
      </c>
      <c r="D176" s="162" t="s">
        <v>214</v>
      </c>
      <c r="E176" s="228" t="s">
        <v>355</v>
      </c>
      <c r="F176" s="269"/>
      <c r="G176" s="147">
        <v>4.395348837209303</v>
      </c>
      <c r="H176" s="119">
        <v>4.395348837209303</v>
      </c>
      <c r="I176" s="300"/>
      <c r="J176" s="300"/>
      <c r="K176" s="300"/>
      <c r="L176" s="301"/>
      <c r="M176" s="147">
        <v>4</v>
      </c>
      <c r="N176" s="119">
        <v>4</v>
      </c>
      <c r="O176" s="300"/>
      <c r="P176" s="300"/>
      <c r="Q176" s="300"/>
      <c r="R176" s="301"/>
      <c r="S176" s="147">
        <v>0.8739761174760049</v>
      </c>
      <c r="T176" s="119">
        <v>0.8739761174760049</v>
      </c>
      <c r="U176" s="300"/>
      <c r="V176" s="300"/>
      <c r="W176" s="300"/>
      <c r="X176" s="301"/>
    </row>
    <row r="177" spans="1:24" s="17" customFormat="1" ht="51.75" customHeight="1">
      <c r="A177" s="204" t="s">
        <v>76</v>
      </c>
      <c r="B177" s="40"/>
      <c r="C177" s="163" t="s">
        <v>111</v>
      </c>
      <c r="D177" s="162" t="s">
        <v>215</v>
      </c>
      <c r="E177" s="228" t="s">
        <v>356</v>
      </c>
      <c r="F177" s="269"/>
      <c r="G177" s="147">
        <v>3.7954545454545454</v>
      </c>
      <c r="H177" s="119">
        <v>3.7954545454545454</v>
      </c>
      <c r="I177" s="300"/>
      <c r="J177" s="300"/>
      <c r="K177" s="300"/>
      <c r="L177" s="301"/>
      <c r="M177" s="147">
        <v>4</v>
      </c>
      <c r="N177" s="119">
        <v>4</v>
      </c>
      <c r="O177" s="300"/>
      <c r="P177" s="300"/>
      <c r="Q177" s="300"/>
      <c r="R177" s="301"/>
      <c r="S177" s="147">
        <v>0.8486973572682559</v>
      </c>
      <c r="T177" s="119">
        <v>0.8486973572682559</v>
      </c>
      <c r="U177" s="300"/>
      <c r="V177" s="300"/>
      <c r="W177" s="300"/>
      <c r="X177" s="301"/>
    </row>
    <row r="178" spans="1:24" s="17" customFormat="1" ht="23.25" customHeight="1">
      <c r="A178" s="225"/>
      <c r="B178" s="45" t="s">
        <v>216</v>
      </c>
      <c r="C178" s="46"/>
      <c r="D178" s="47"/>
      <c r="E178" s="229" t="s">
        <v>425</v>
      </c>
      <c r="F178" s="270"/>
      <c r="G178" s="157">
        <f>SUM(I178:L178)</f>
        <v>68.95</v>
      </c>
      <c r="H178" s="300"/>
      <c r="I178" s="158">
        <v>17.28</v>
      </c>
      <c r="J178" s="158">
        <v>17.28</v>
      </c>
      <c r="K178" s="158">
        <v>17.11</v>
      </c>
      <c r="L178" s="159">
        <v>17.28</v>
      </c>
      <c r="M178" s="157">
        <f>SUM(O178:R178)</f>
        <v>68.95</v>
      </c>
      <c r="N178" s="300"/>
      <c r="O178" s="158">
        <v>17.28</v>
      </c>
      <c r="P178" s="158">
        <v>17.28</v>
      </c>
      <c r="Q178" s="158">
        <v>17.11</v>
      </c>
      <c r="R178" s="159">
        <v>17.28</v>
      </c>
      <c r="S178" s="157">
        <f>SUM(U178:X178)</f>
        <v>68.95</v>
      </c>
      <c r="T178" s="300"/>
      <c r="U178" s="158">
        <v>17.28</v>
      </c>
      <c r="V178" s="158">
        <v>17.28</v>
      </c>
      <c r="W178" s="158">
        <v>17.11</v>
      </c>
      <c r="X178" s="159">
        <v>17.28</v>
      </c>
    </row>
    <row r="179" spans="1:24" s="17" customFormat="1" ht="21.75" customHeight="1">
      <c r="A179" s="183" t="s">
        <v>75</v>
      </c>
      <c r="B179" s="71" t="s">
        <v>113</v>
      </c>
      <c r="C179" s="336" t="s">
        <v>426</v>
      </c>
      <c r="D179" s="336"/>
      <c r="E179" s="347"/>
      <c r="F179" s="251"/>
      <c r="G179" s="302"/>
      <c r="H179" s="300"/>
      <c r="I179" s="300"/>
      <c r="J179" s="300"/>
      <c r="K179" s="300"/>
      <c r="L179" s="301"/>
      <c r="M179" s="302"/>
      <c r="N179" s="300"/>
      <c r="O179" s="300"/>
      <c r="P179" s="300"/>
      <c r="Q179" s="300"/>
      <c r="R179" s="301"/>
      <c r="S179" s="302"/>
      <c r="T179" s="300"/>
      <c r="U179" s="300"/>
      <c r="V179" s="300"/>
      <c r="W179" s="300"/>
      <c r="X179" s="301"/>
    </row>
    <row r="180" spans="1:24" s="17" customFormat="1" ht="25.5" customHeight="1">
      <c r="A180" s="230"/>
      <c r="B180" s="98" t="s">
        <v>231</v>
      </c>
      <c r="C180" s="98"/>
      <c r="D180" s="99"/>
      <c r="E180" s="231"/>
      <c r="F180" s="100"/>
      <c r="G180" s="121"/>
      <c r="H180" s="124"/>
      <c r="I180" s="124"/>
      <c r="J180" s="124"/>
      <c r="K180" s="124"/>
      <c r="L180" s="125"/>
      <c r="M180" s="121"/>
      <c r="N180" s="124"/>
      <c r="O180" s="124"/>
      <c r="P180" s="124"/>
      <c r="Q180" s="124"/>
      <c r="R180" s="125"/>
      <c r="S180" s="121"/>
      <c r="T180" s="124"/>
      <c r="U180" s="124"/>
      <c r="V180" s="124"/>
      <c r="W180" s="124"/>
      <c r="X180" s="125"/>
    </row>
    <row r="181" spans="1:24" s="17" customFormat="1" ht="30.75" customHeight="1">
      <c r="A181" s="204" t="s">
        <v>76</v>
      </c>
      <c r="B181" s="40"/>
      <c r="C181" s="163" t="s">
        <v>114</v>
      </c>
      <c r="D181" s="164" t="s">
        <v>217</v>
      </c>
      <c r="E181" s="232" t="s">
        <v>357</v>
      </c>
      <c r="F181" s="271"/>
      <c r="G181" s="147">
        <v>4.8387550828902084</v>
      </c>
      <c r="H181" s="300"/>
      <c r="I181" s="119">
        <v>4.8125</v>
      </c>
      <c r="J181" s="119">
        <v>4.5999999999999996</v>
      </c>
      <c r="K181" s="119">
        <v>4.9615384615384617</v>
      </c>
      <c r="L181" s="148">
        <v>5</v>
      </c>
      <c r="M181" s="147">
        <v>5</v>
      </c>
      <c r="N181" s="300"/>
      <c r="O181" s="119">
        <v>5</v>
      </c>
      <c r="P181" s="119">
        <v>5</v>
      </c>
      <c r="Q181" s="119">
        <v>5</v>
      </c>
      <c r="R181" s="148">
        <v>5</v>
      </c>
      <c r="S181" s="147">
        <v>0.88510217557672144</v>
      </c>
      <c r="T181" s="300"/>
      <c r="U181" s="119">
        <v>0.65349654900216547</v>
      </c>
      <c r="V181" s="119">
        <v>1.2388449629010336</v>
      </c>
      <c r="W181" s="119">
        <v>0.78458419782730349</v>
      </c>
      <c r="X181" s="148">
        <v>0.78223910474813718</v>
      </c>
    </row>
    <row r="182" spans="1:24" s="17" customFormat="1" ht="53.25" customHeight="1">
      <c r="A182" s="204" t="s">
        <v>76</v>
      </c>
      <c r="B182" s="96"/>
      <c r="C182" s="163" t="s">
        <v>115</v>
      </c>
      <c r="D182" s="164" t="s">
        <v>218</v>
      </c>
      <c r="E182" s="195" t="s">
        <v>358</v>
      </c>
      <c r="F182" s="258"/>
      <c r="G182" s="147">
        <v>4.6402399481193264</v>
      </c>
      <c r="H182" s="300"/>
      <c r="I182" s="119">
        <v>4.4375</v>
      </c>
      <c r="J182" s="119">
        <v>4.6428571428571423</v>
      </c>
      <c r="K182" s="119">
        <v>4.9583333333333321</v>
      </c>
      <c r="L182" s="148">
        <v>4.5714285714285712</v>
      </c>
      <c r="M182" s="147">
        <v>5</v>
      </c>
      <c r="N182" s="300"/>
      <c r="O182" s="119">
        <v>4</v>
      </c>
      <c r="P182" s="119">
        <v>5</v>
      </c>
      <c r="Q182" s="119">
        <v>5</v>
      </c>
      <c r="R182" s="148">
        <v>4</v>
      </c>
      <c r="S182" s="147">
        <v>1.01672665895208</v>
      </c>
      <c r="T182" s="300"/>
      <c r="U182" s="119">
        <v>0.62760513572484922</v>
      </c>
      <c r="V182" s="119">
        <v>1.3325152623224008</v>
      </c>
      <c r="W182" s="119">
        <v>0.96934066625428739</v>
      </c>
      <c r="X182" s="148">
        <v>1.0863190290058675</v>
      </c>
    </row>
    <row r="183" spans="1:24" s="17" customFormat="1" ht="45.75" customHeight="1">
      <c r="A183" s="204" t="s">
        <v>76</v>
      </c>
      <c r="B183" s="40"/>
      <c r="C183" s="163" t="s">
        <v>116</v>
      </c>
      <c r="D183" s="164" t="s">
        <v>219</v>
      </c>
      <c r="E183" s="233" t="s">
        <v>359</v>
      </c>
      <c r="F183" s="272"/>
      <c r="G183" s="147">
        <v>4.2579600647598488</v>
      </c>
      <c r="H183" s="300"/>
      <c r="I183" s="119">
        <v>4.4615384615384617</v>
      </c>
      <c r="J183" s="119">
        <v>3.9999999999999996</v>
      </c>
      <c r="K183" s="119">
        <v>4.2857142857142865</v>
      </c>
      <c r="L183" s="148">
        <v>4.2857142857142856</v>
      </c>
      <c r="M183" s="147">
        <v>4</v>
      </c>
      <c r="N183" s="300"/>
      <c r="O183" s="119">
        <v>4</v>
      </c>
      <c r="P183" s="119">
        <v>4</v>
      </c>
      <c r="Q183" s="119">
        <v>4</v>
      </c>
      <c r="R183" s="148">
        <v>5</v>
      </c>
      <c r="S183" s="147">
        <v>1.0112107687055121</v>
      </c>
      <c r="T183" s="300"/>
      <c r="U183" s="119">
        <v>0.65819694506985682</v>
      </c>
      <c r="V183" s="119">
        <v>1.3498466170534165</v>
      </c>
      <c r="W183" s="119">
        <v>1.0744282604217585</v>
      </c>
      <c r="X183" s="148">
        <v>0.91128097920870921</v>
      </c>
    </row>
    <row r="184" spans="1:24" s="17" customFormat="1" ht="42" customHeight="1">
      <c r="A184" s="204" t="s">
        <v>76</v>
      </c>
      <c r="B184" s="40"/>
      <c r="C184" s="163" t="s">
        <v>117</v>
      </c>
      <c r="D184" s="164" t="s">
        <v>220</v>
      </c>
      <c r="E184" s="234"/>
      <c r="F184" s="273"/>
      <c r="G184" s="129">
        <f>AVERAGE(G185:G186)</f>
        <v>4.2241956744240472</v>
      </c>
      <c r="H184" s="300"/>
      <c r="I184" s="117">
        <f t="shared" ref="I184:X184" si="51">AVERAGE(I185:I186)</f>
        <v>4.1875</v>
      </c>
      <c r="J184" s="117">
        <f t="shared" si="51"/>
        <v>4.0909090909090908</v>
      </c>
      <c r="K184" s="117">
        <f t="shared" si="51"/>
        <v>4.3320802005012533</v>
      </c>
      <c r="L184" s="118">
        <f t="shared" si="51"/>
        <v>4.2666666666666675</v>
      </c>
      <c r="M184" s="129">
        <f t="shared" si="51"/>
        <v>4</v>
      </c>
      <c r="N184" s="300"/>
      <c r="O184" s="117">
        <f t="shared" si="51"/>
        <v>4</v>
      </c>
      <c r="P184" s="117">
        <f t="shared" si="51"/>
        <v>4</v>
      </c>
      <c r="Q184" s="117">
        <f t="shared" si="51"/>
        <v>4.5</v>
      </c>
      <c r="R184" s="118">
        <f t="shared" si="51"/>
        <v>4</v>
      </c>
      <c r="S184" s="129">
        <f t="shared" si="51"/>
        <v>0.86608640750032384</v>
      </c>
      <c r="T184" s="300"/>
      <c r="U184" s="117">
        <f t="shared" si="51"/>
        <v>0.75435804593721445</v>
      </c>
      <c r="V184" s="117">
        <f t="shared" si="51"/>
        <v>0.7672921204514338</v>
      </c>
      <c r="W184" s="117">
        <f t="shared" si="51"/>
        <v>1.2816967418681293</v>
      </c>
      <c r="X184" s="118">
        <f t="shared" si="51"/>
        <v>0.45531450969998877</v>
      </c>
    </row>
    <row r="185" spans="1:24" s="17" customFormat="1" ht="40.5" customHeight="1">
      <c r="A185" s="204" t="s">
        <v>77</v>
      </c>
      <c r="B185" s="40"/>
      <c r="C185" s="166"/>
      <c r="D185" s="72"/>
      <c r="E185" s="234" t="s">
        <v>360</v>
      </c>
      <c r="F185" s="273"/>
      <c r="G185" s="147">
        <v>4.1850383948476582</v>
      </c>
      <c r="H185" s="300"/>
      <c r="I185" s="119">
        <v>4</v>
      </c>
      <c r="J185" s="119">
        <v>4</v>
      </c>
      <c r="K185" s="119">
        <v>4.4736842105263159</v>
      </c>
      <c r="L185" s="148">
        <v>4.2</v>
      </c>
      <c r="M185" s="147">
        <v>4</v>
      </c>
      <c r="N185" s="300"/>
      <c r="O185" s="119">
        <v>4</v>
      </c>
      <c r="P185" s="119">
        <v>4</v>
      </c>
      <c r="Q185" s="119">
        <v>5</v>
      </c>
      <c r="R185" s="148">
        <v>4</v>
      </c>
      <c r="S185" s="147">
        <v>0.90475788043655048</v>
      </c>
      <c r="T185" s="300"/>
      <c r="U185" s="119">
        <v>0.9938837346736189</v>
      </c>
      <c r="V185" s="119">
        <v>0.66394000220698579</v>
      </c>
      <c r="W185" s="119">
        <v>1.3327317920681394</v>
      </c>
      <c r="X185" s="148">
        <v>0.41991252733425904</v>
      </c>
    </row>
    <row r="186" spans="1:24" s="17" customFormat="1" ht="40.5" customHeight="1">
      <c r="A186" s="204" t="s">
        <v>77</v>
      </c>
      <c r="B186" s="40"/>
      <c r="C186" s="166"/>
      <c r="D186" s="72"/>
      <c r="E186" s="234" t="s">
        <v>361</v>
      </c>
      <c r="F186" s="273"/>
      <c r="G186" s="147">
        <v>4.2633529540004362</v>
      </c>
      <c r="H186" s="300"/>
      <c r="I186" s="119">
        <v>4.375</v>
      </c>
      <c r="J186" s="119">
        <v>4.1818181818181817</v>
      </c>
      <c r="K186" s="119">
        <v>4.1904761904761907</v>
      </c>
      <c r="L186" s="148">
        <v>4.3333333333333339</v>
      </c>
      <c r="M186" s="147">
        <v>4</v>
      </c>
      <c r="N186" s="300"/>
      <c r="O186" s="119">
        <v>4</v>
      </c>
      <c r="P186" s="119">
        <v>4</v>
      </c>
      <c r="Q186" s="119">
        <v>4</v>
      </c>
      <c r="R186" s="148">
        <v>4</v>
      </c>
      <c r="S186" s="147">
        <v>0.82741493456409709</v>
      </c>
      <c r="T186" s="300"/>
      <c r="U186" s="119">
        <v>0.51483235720081</v>
      </c>
      <c r="V186" s="119">
        <v>0.87064423869588181</v>
      </c>
      <c r="W186" s="119">
        <v>1.2306616916681195</v>
      </c>
      <c r="X186" s="148">
        <v>0.49071649206571849</v>
      </c>
    </row>
    <row r="187" spans="1:24" s="17" customFormat="1" ht="40.5" customHeight="1">
      <c r="A187" s="204" t="s">
        <v>76</v>
      </c>
      <c r="B187" s="40"/>
      <c r="C187" s="163" t="s">
        <v>118</v>
      </c>
      <c r="D187" s="165" t="s">
        <v>221</v>
      </c>
      <c r="E187" s="234"/>
      <c r="F187" s="273"/>
      <c r="G187" s="129">
        <f>AVERAGE(G188:G189)</f>
        <v>4.3530828835391908</v>
      </c>
      <c r="H187" s="300"/>
      <c r="I187" s="117">
        <f t="shared" ref="I187:X187" si="52">AVERAGE(I188:I189)</f>
        <v>3.8333333333333335</v>
      </c>
      <c r="J187" s="117">
        <f t="shared" si="52"/>
        <v>4.3888888888888893</v>
      </c>
      <c r="K187" s="117">
        <f t="shared" si="52"/>
        <v>4.3214285714285712</v>
      </c>
      <c r="L187" s="118">
        <f t="shared" si="52"/>
        <v>4.6571428571428566</v>
      </c>
      <c r="M187" s="129">
        <f t="shared" si="52"/>
        <v>4</v>
      </c>
      <c r="N187" s="300"/>
      <c r="O187" s="117">
        <f t="shared" si="52"/>
        <v>4</v>
      </c>
      <c r="P187" s="117">
        <f t="shared" si="52"/>
        <v>4</v>
      </c>
      <c r="Q187" s="117">
        <f t="shared" si="52"/>
        <v>4.25</v>
      </c>
      <c r="R187" s="118">
        <f t="shared" si="52"/>
        <v>5</v>
      </c>
      <c r="S187" s="129">
        <f t="shared" si="52"/>
        <v>1.0788700028354317</v>
      </c>
      <c r="T187" s="300"/>
      <c r="U187" s="117">
        <f t="shared" si="52"/>
        <v>1.278974332611523</v>
      </c>
      <c r="V187" s="117">
        <f t="shared" si="52"/>
        <v>1.1190423453157439</v>
      </c>
      <c r="W187" s="117">
        <f t="shared" si="52"/>
        <v>1.122527537160626</v>
      </c>
      <c r="X187" s="118">
        <f t="shared" si="52"/>
        <v>0.7901489620718174</v>
      </c>
    </row>
    <row r="188" spans="1:24" s="17" customFormat="1" ht="54" customHeight="1">
      <c r="A188" s="204" t="s">
        <v>77</v>
      </c>
      <c r="B188" s="40"/>
      <c r="C188" s="166"/>
      <c r="D188" s="72"/>
      <c r="E188" s="234" t="s">
        <v>362</v>
      </c>
      <c r="F188" s="273"/>
      <c r="G188" s="147">
        <v>4.4418854928971161</v>
      </c>
      <c r="H188" s="300"/>
      <c r="I188" s="119">
        <v>4</v>
      </c>
      <c r="J188" s="119">
        <v>4.3333333333333339</v>
      </c>
      <c r="K188" s="119">
        <v>4.5</v>
      </c>
      <c r="L188" s="148">
        <v>4.7142857142857144</v>
      </c>
      <c r="M188" s="147">
        <v>4</v>
      </c>
      <c r="N188" s="300"/>
      <c r="O188" s="119">
        <v>4</v>
      </c>
      <c r="P188" s="119">
        <v>4</v>
      </c>
      <c r="Q188" s="119">
        <v>4.5</v>
      </c>
      <c r="R188" s="148">
        <v>5</v>
      </c>
      <c r="S188" s="147">
        <v>1.0967103835736383</v>
      </c>
      <c r="T188" s="300"/>
      <c r="U188" s="119">
        <v>1.0634331442813041</v>
      </c>
      <c r="V188" s="119">
        <v>1.1128935753663702</v>
      </c>
      <c r="W188" s="119">
        <v>1.163761387747801</v>
      </c>
      <c r="X188" s="148">
        <v>1.0660122098579206</v>
      </c>
    </row>
    <row r="189" spans="1:24" s="17" customFormat="1" ht="55.5" customHeight="1">
      <c r="A189" s="204" t="s">
        <v>77</v>
      </c>
      <c r="B189" s="40"/>
      <c r="C189" s="166"/>
      <c r="D189" s="72"/>
      <c r="E189" s="234" t="s">
        <v>363</v>
      </c>
      <c r="F189" s="273"/>
      <c r="G189" s="147">
        <v>4.2642802741812664</v>
      </c>
      <c r="H189" s="300"/>
      <c r="I189" s="119">
        <v>3.666666666666667</v>
      </c>
      <c r="J189" s="119">
        <v>4.4444444444444446</v>
      </c>
      <c r="K189" s="119">
        <v>4.1428571428571432</v>
      </c>
      <c r="L189" s="148">
        <v>4.5999999999999996</v>
      </c>
      <c r="M189" s="147">
        <v>4</v>
      </c>
      <c r="N189" s="300"/>
      <c r="O189" s="119">
        <v>4</v>
      </c>
      <c r="P189" s="119">
        <v>4</v>
      </c>
      <c r="Q189" s="119">
        <v>4</v>
      </c>
      <c r="R189" s="148">
        <v>5</v>
      </c>
      <c r="S189" s="147">
        <v>1.0610296220972248</v>
      </c>
      <c r="T189" s="300"/>
      <c r="U189" s="119">
        <v>1.4945155209417422</v>
      </c>
      <c r="V189" s="119">
        <v>1.1251911152651177</v>
      </c>
      <c r="W189" s="119">
        <v>1.081293686573451</v>
      </c>
      <c r="X189" s="148">
        <v>0.51428571428571435</v>
      </c>
    </row>
    <row r="190" spans="1:24" s="17" customFormat="1" ht="36.75" customHeight="1">
      <c r="A190" s="204" t="s">
        <v>76</v>
      </c>
      <c r="B190" s="40"/>
      <c r="C190" s="163" t="s">
        <v>225</v>
      </c>
      <c r="D190" s="72" t="s">
        <v>222</v>
      </c>
      <c r="E190" s="232" t="s">
        <v>364</v>
      </c>
      <c r="F190" s="271"/>
      <c r="G190" s="147">
        <v>4.5330338760995694</v>
      </c>
      <c r="H190" s="300"/>
      <c r="I190" s="119">
        <v>3.7142857142857135</v>
      </c>
      <c r="J190" s="119">
        <v>5.1999999999999993</v>
      </c>
      <c r="K190" s="119">
        <v>4.3809523809523805</v>
      </c>
      <c r="L190" s="148">
        <v>5</v>
      </c>
      <c r="M190" s="147">
        <v>5</v>
      </c>
      <c r="N190" s="300"/>
      <c r="O190" s="119">
        <v>4</v>
      </c>
      <c r="P190" s="119">
        <v>5.5</v>
      </c>
      <c r="Q190" s="119">
        <v>5</v>
      </c>
      <c r="R190" s="148">
        <v>5</v>
      </c>
      <c r="S190" s="147">
        <v>1.0893621103782858</v>
      </c>
      <c r="T190" s="300"/>
      <c r="U190" s="119">
        <v>0.6095157998934142</v>
      </c>
      <c r="V190" s="119">
        <v>1.0285714285714287</v>
      </c>
      <c r="W190" s="119">
        <v>1.3064943731751237</v>
      </c>
      <c r="X190" s="148">
        <v>0.78223910474813718</v>
      </c>
    </row>
    <row r="191" spans="1:24" s="17" customFormat="1" ht="45" customHeight="1">
      <c r="A191" s="204" t="s">
        <v>76</v>
      </c>
      <c r="B191" s="40"/>
      <c r="C191" s="163" t="s">
        <v>226</v>
      </c>
      <c r="D191" s="165" t="s">
        <v>223</v>
      </c>
      <c r="E191" s="234"/>
      <c r="F191" s="273"/>
      <c r="G191" s="129">
        <f>AVERAGE(G192:G193)</f>
        <v>4.4905733715452056</v>
      </c>
      <c r="H191" s="300"/>
      <c r="I191" s="117">
        <f t="shared" ref="I191:X191" si="53">AVERAGE(I192:I193)</f>
        <v>4.5</v>
      </c>
      <c r="J191" s="117">
        <f t="shared" si="53"/>
        <v>4.2499999999999991</v>
      </c>
      <c r="K191" s="117">
        <f t="shared" si="53"/>
        <v>4.741847826086957</v>
      </c>
      <c r="L191" s="118">
        <f t="shared" si="53"/>
        <v>4.4333333333333336</v>
      </c>
      <c r="M191" s="129">
        <f t="shared" si="53"/>
        <v>5</v>
      </c>
      <c r="N191" s="300"/>
      <c r="O191" s="117">
        <f t="shared" si="53"/>
        <v>4.5</v>
      </c>
      <c r="P191" s="117">
        <f t="shared" si="53"/>
        <v>4.25</v>
      </c>
      <c r="Q191" s="117">
        <f t="shared" si="53"/>
        <v>5</v>
      </c>
      <c r="R191" s="118">
        <f t="shared" si="53"/>
        <v>4.25</v>
      </c>
      <c r="S191" s="129">
        <f t="shared" si="53"/>
        <v>0.99096444737792244</v>
      </c>
      <c r="T191" s="300"/>
      <c r="U191" s="117">
        <f t="shared" si="53"/>
        <v>0.71092926200693729</v>
      </c>
      <c r="V191" s="117">
        <f t="shared" si="53"/>
        <v>1.1688489687435024</v>
      </c>
      <c r="W191" s="117">
        <f t="shared" si="53"/>
        <v>1.1134970913363638</v>
      </c>
      <c r="X191" s="118">
        <f t="shared" si="53"/>
        <v>1.0000678868161481</v>
      </c>
    </row>
    <row r="192" spans="1:24" s="17" customFormat="1" ht="42" customHeight="1">
      <c r="A192" s="204" t="s">
        <v>77</v>
      </c>
      <c r="B192" s="40"/>
      <c r="C192" s="163"/>
      <c r="D192" s="165"/>
      <c r="E192" s="234" t="s">
        <v>365</v>
      </c>
      <c r="F192" s="273"/>
      <c r="G192" s="147">
        <v>4.5925732217573225</v>
      </c>
      <c r="H192" s="300"/>
      <c r="I192" s="119">
        <v>4.625</v>
      </c>
      <c r="J192" s="119">
        <v>4.1666666666666661</v>
      </c>
      <c r="K192" s="119">
        <v>4.875</v>
      </c>
      <c r="L192" s="148">
        <v>4.6666666666666661</v>
      </c>
      <c r="M192" s="147">
        <v>5</v>
      </c>
      <c r="N192" s="300"/>
      <c r="O192" s="119">
        <v>5</v>
      </c>
      <c r="P192" s="119">
        <v>4</v>
      </c>
      <c r="Q192" s="119">
        <v>5</v>
      </c>
      <c r="R192" s="148">
        <v>4.5</v>
      </c>
      <c r="S192" s="147">
        <v>0.94741473520888708</v>
      </c>
      <c r="T192" s="300"/>
      <c r="U192" s="119">
        <v>0.80424243658606864</v>
      </c>
      <c r="V192" s="119">
        <v>1.1109067073227086</v>
      </c>
      <c r="W192" s="119">
        <v>1.0507180205281599</v>
      </c>
      <c r="X192" s="148">
        <v>0.77589090016780748</v>
      </c>
    </row>
    <row r="193" spans="1:24" s="17" customFormat="1" ht="55.5" customHeight="1">
      <c r="A193" s="204" t="s">
        <v>77</v>
      </c>
      <c r="B193" s="40"/>
      <c r="C193" s="163"/>
      <c r="D193" s="165"/>
      <c r="E193" s="234" t="s">
        <v>366</v>
      </c>
      <c r="F193" s="273"/>
      <c r="G193" s="147">
        <v>4.3885735213330888</v>
      </c>
      <c r="H193" s="300"/>
      <c r="I193" s="119">
        <v>4.3749999999999991</v>
      </c>
      <c r="J193" s="119">
        <v>4.3333333333333321</v>
      </c>
      <c r="K193" s="119">
        <v>4.6086956521739131</v>
      </c>
      <c r="L193" s="148">
        <v>4.2</v>
      </c>
      <c r="M193" s="147">
        <v>5</v>
      </c>
      <c r="N193" s="300"/>
      <c r="O193" s="119">
        <v>4</v>
      </c>
      <c r="P193" s="119">
        <v>4.5</v>
      </c>
      <c r="Q193" s="119">
        <v>5</v>
      </c>
      <c r="R193" s="148">
        <v>4</v>
      </c>
      <c r="S193" s="147">
        <v>1.0345141595469578</v>
      </c>
      <c r="T193" s="300"/>
      <c r="U193" s="119">
        <v>0.61761608742780594</v>
      </c>
      <c r="V193" s="119">
        <v>1.226791230164296</v>
      </c>
      <c r="W193" s="119">
        <v>1.1762761621445676</v>
      </c>
      <c r="X193" s="148">
        <v>1.2242448734644886</v>
      </c>
    </row>
    <row r="194" spans="1:24" s="17" customFormat="1" ht="66" customHeight="1">
      <c r="A194" s="204" t="s">
        <v>76</v>
      </c>
      <c r="B194" s="40"/>
      <c r="C194" s="163" t="s">
        <v>227</v>
      </c>
      <c r="D194" s="165" t="s">
        <v>224</v>
      </c>
      <c r="E194" s="234"/>
      <c r="F194" s="273"/>
      <c r="G194" s="129">
        <f>AVERAGE(G195:G196)</f>
        <v>4.5234983590908211</v>
      </c>
      <c r="H194" s="300"/>
      <c r="I194" s="117">
        <f t="shared" ref="I194:X194" si="54">AVERAGE(I195:I196)</f>
        <v>4.0428571428571427</v>
      </c>
      <c r="J194" s="117">
        <f t="shared" si="54"/>
        <v>4.4249999999999998</v>
      </c>
      <c r="K194" s="117">
        <f t="shared" si="54"/>
        <v>4.7541806020066897</v>
      </c>
      <c r="L194" s="118">
        <f t="shared" si="54"/>
        <v>4.8571428571428577</v>
      </c>
      <c r="M194" s="129">
        <f t="shared" si="54"/>
        <v>5</v>
      </c>
      <c r="N194" s="300"/>
      <c r="O194" s="117">
        <f t="shared" si="54"/>
        <v>4</v>
      </c>
      <c r="P194" s="117">
        <f t="shared" si="54"/>
        <v>4.75</v>
      </c>
      <c r="Q194" s="117">
        <f t="shared" si="54"/>
        <v>5</v>
      </c>
      <c r="R194" s="118">
        <f t="shared" si="54"/>
        <v>5</v>
      </c>
      <c r="S194" s="129">
        <f t="shared" si="54"/>
        <v>1.1374120243228827</v>
      </c>
      <c r="T194" s="300"/>
      <c r="U194" s="117">
        <f t="shared" si="54"/>
        <v>0.84191827347988291</v>
      </c>
      <c r="V194" s="117">
        <f t="shared" si="54"/>
        <v>1.5514918683315997</v>
      </c>
      <c r="W194" s="117">
        <f t="shared" si="54"/>
        <v>1.0358474067370931</v>
      </c>
      <c r="X194" s="118">
        <f t="shared" si="54"/>
        <v>0.87723376933088404</v>
      </c>
    </row>
    <row r="195" spans="1:24" s="17" customFormat="1" ht="40.5" customHeight="1">
      <c r="A195" s="204" t="s">
        <v>77</v>
      </c>
      <c r="B195" s="40"/>
      <c r="C195" s="19"/>
      <c r="D195" s="72"/>
      <c r="E195" s="234" t="s">
        <v>367</v>
      </c>
      <c r="F195" s="273"/>
      <c r="G195" s="147">
        <v>4.5000880746873335</v>
      </c>
      <c r="H195" s="300"/>
      <c r="I195" s="119">
        <v>4.2857142857142865</v>
      </c>
      <c r="J195" s="119">
        <v>4.25</v>
      </c>
      <c r="K195" s="119">
        <v>4.7391304347826093</v>
      </c>
      <c r="L195" s="148">
        <v>4.7142857142857144</v>
      </c>
      <c r="M195" s="147">
        <v>5</v>
      </c>
      <c r="N195" s="300"/>
      <c r="O195" s="119">
        <v>4</v>
      </c>
      <c r="P195" s="119">
        <v>4.5</v>
      </c>
      <c r="Q195" s="119">
        <v>5</v>
      </c>
      <c r="R195" s="148">
        <v>5</v>
      </c>
      <c r="S195" s="147">
        <v>1.0751942463467714</v>
      </c>
      <c r="T195" s="300"/>
      <c r="U195" s="119">
        <v>0.91128097920870921</v>
      </c>
      <c r="V195" s="119">
        <v>1.6527568941530901</v>
      </c>
      <c r="W195" s="119">
        <v>0.87829487562807151</v>
      </c>
      <c r="X195" s="148">
        <v>0.72421268600391175</v>
      </c>
    </row>
    <row r="196" spans="1:24" s="17" customFormat="1" ht="56.25" customHeight="1">
      <c r="A196" s="235" t="s">
        <v>77</v>
      </c>
      <c r="B196" s="18"/>
      <c r="C196" s="35"/>
      <c r="D196" s="72"/>
      <c r="E196" s="234" t="s">
        <v>368</v>
      </c>
      <c r="F196" s="273"/>
      <c r="G196" s="147">
        <v>4.5469086434943096</v>
      </c>
      <c r="H196" s="300"/>
      <c r="I196" s="119">
        <v>3.8</v>
      </c>
      <c r="J196" s="119">
        <v>4.5999999999999996</v>
      </c>
      <c r="K196" s="119">
        <v>4.7692307692307692</v>
      </c>
      <c r="L196" s="148">
        <v>5</v>
      </c>
      <c r="M196" s="147">
        <v>5</v>
      </c>
      <c r="N196" s="300"/>
      <c r="O196" s="119">
        <v>4</v>
      </c>
      <c r="P196" s="119">
        <v>5</v>
      </c>
      <c r="Q196" s="119">
        <v>5</v>
      </c>
      <c r="R196" s="148">
        <v>5</v>
      </c>
      <c r="S196" s="147">
        <v>1.1996298022989937</v>
      </c>
      <c r="T196" s="300"/>
      <c r="U196" s="119">
        <v>0.77255556775105672</v>
      </c>
      <c r="V196" s="119">
        <v>1.4502268425101092</v>
      </c>
      <c r="W196" s="119">
        <v>1.1933999378461146</v>
      </c>
      <c r="X196" s="148">
        <v>1.0302548526578563</v>
      </c>
    </row>
    <row r="197" spans="1:24" s="17" customFormat="1" ht="25.5" customHeight="1">
      <c r="A197" s="236"/>
      <c r="B197" s="351" t="s">
        <v>232</v>
      </c>
      <c r="C197" s="351"/>
      <c r="D197" s="351"/>
      <c r="E197" s="352"/>
      <c r="F197" s="252"/>
      <c r="G197" s="121"/>
      <c r="H197" s="124"/>
      <c r="I197" s="124"/>
      <c r="J197" s="124"/>
      <c r="K197" s="124"/>
      <c r="L197" s="125"/>
      <c r="M197" s="121"/>
      <c r="N197" s="124"/>
      <c r="O197" s="124"/>
      <c r="P197" s="124"/>
      <c r="Q197" s="124"/>
      <c r="R197" s="125"/>
      <c r="S197" s="121"/>
      <c r="T197" s="124"/>
      <c r="U197" s="124"/>
      <c r="V197" s="124"/>
      <c r="W197" s="124"/>
      <c r="X197" s="125"/>
    </row>
    <row r="198" spans="1:24" s="17" customFormat="1" ht="42.75" customHeight="1">
      <c r="A198" s="187" t="s">
        <v>76</v>
      </c>
      <c r="B198" s="18"/>
      <c r="C198" s="167" t="s">
        <v>233</v>
      </c>
      <c r="D198" s="164" t="s">
        <v>228</v>
      </c>
      <c r="E198" s="214" t="s">
        <v>369</v>
      </c>
      <c r="F198" s="265"/>
      <c r="G198" s="147">
        <v>4.0801554979637178</v>
      </c>
      <c r="H198" s="300"/>
      <c r="I198" s="119">
        <v>3.5333333333333332</v>
      </c>
      <c r="J198" s="119">
        <v>4.0909090909090908</v>
      </c>
      <c r="K198" s="119">
        <v>4.5</v>
      </c>
      <c r="L198" s="148">
        <v>4.333333333333333</v>
      </c>
      <c r="M198" s="147">
        <v>4</v>
      </c>
      <c r="N198" s="300"/>
      <c r="O198" s="119">
        <v>4</v>
      </c>
      <c r="P198" s="119">
        <v>4</v>
      </c>
      <c r="Q198" s="119">
        <v>4</v>
      </c>
      <c r="R198" s="148">
        <v>4</v>
      </c>
      <c r="S198" s="147">
        <v>1.2463672349289185</v>
      </c>
      <c r="T198" s="300"/>
      <c r="U198" s="119">
        <v>0.98782056755476111</v>
      </c>
      <c r="V198" s="119">
        <v>1.5080000567383924</v>
      </c>
      <c r="W198" s="119">
        <v>1.3947492758811355</v>
      </c>
      <c r="X198" s="148">
        <v>0.98143298413143676</v>
      </c>
    </row>
    <row r="199" spans="1:24" s="17" customFormat="1" ht="44.25" customHeight="1">
      <c r="A199" s="187" t="s">
        <v>76</v>
      </c>
      <c r="B199" s="18"/>
      <c r="C199" s="167" t="s">
        <v>234</v>
      </c>
      <c r="D199" s="72" t="s">
        <v>229</v>
      </c>
      <c r="E199" s="214" t="s">
        <v>370</v>
      </c>
      <c r="F199" s="265"/>
      <c r="G199" s="147">
        <v>4.4172392254840718</v>
      </c>
      <c r="H199" s="300"/>
      <c r="I199" s="119">
        <v>3.8</v>
      </c>
      <c r="J199" s="119">
        <v>4.3636363636363633</v>
      </c>
      <c r="K199" s="119">
        <v>4.5714285714285721</v>
      </c>
      <c r="L199" s="148">
        <v>4.833333333333333</v>
      </c>
      <c r="M199" s="147">
        <v>4</v>
      </c>
      <c r="N199" s="300"/>
      <c r="O199" s="119">
        <v>4</v>
      </c>
      <c r="P199" s="119">
        <v>4</v>
      </c>
      <c r="Q199" s="119">
        <v>4</v>
      </c>
      <c r="R199" s="148">
        <v>4.5</v>
      </c>
      <c r="S199" s="147">
        <v>0.95082722940867215</v>
      </c>
      <c r="T199" s="300"/>
      <c r="U199" s="119">
        <v>0.78558440484957259</v>
      </c>
      <c r="V199" s="119">
        <v>0.92101141799956066</v>
      </c>
      <c r="W199" s="119">
        <v>0.94233592197300453</v>
      </c>
      <c r="X199" s="148">
        <v>0.93429636571949459</v>
      </c>
    </row>
    <row r="200" spans="1:24" s="17" customFormat="1" ht="55.5" customHeight="1">
      <c r="A200" s="187" t="s">
        <v>76</v>
      </c>
      <c r="B200" s="18"/>
      <c r="C200" s="167" t="s">
        <v>235</v>
      </c>
      <c r="D200" s="72" t="s">
        <v>230</v>
      </c>
      <c r="E200" s="214" t="s">
        <v>371</v>
      </c>
      <c r="F200" s="265"/>
      <c r="G200" s="147">
        <v>3.9567137809187285</v>
      </c>
      <c r="H200" s="300"/>
      <c r="I200" s="119">
        <v>3.4</v>
      </c>
      <c r="J200" s="119">
        <v>3.7777777777777777</v>
      </c>
      <c r="K200" s="119">
        <v>4.1999999999999993</v>
      </c>
      <c r="L200" s="148">
        <v>4.3333333333333339</v>
      </c>
      <c r="M200" s="147">
        <v>4</v>
      </c>
      <c r="N200" s="300"/>
      <c r="O200" s="119">
        <v>4</v>
      </c>
      <c r="P200" s="119">
        <v>4</v>
      </c>
      <c r="Q200" s="119">
        <v>4</v>
      </c>
      <c r="R200" s="148">
        <v>4</v>
      </c>
      <c r="S200" s="147">
        <v>1.0771415614155981</v>
      </c>
      <c r="T200" s="300"/>
      <c r="U200" s="119">
        <v>1.0705710854397252</v>
      </c>
      <c r="V200" s="119">
        <v>1.2957233819642244</v>
      </c>
      <c r="W200" s="119">
        <v>0.84918261352379976</v>
      </c>
      <c r="X200" s="148">
        <v>0.98143298413143687</v>
      </c>
    </row>
    <row r="201" spans="1:24" s="17" customFormat="1" ht="20.25" customHeight="1">
      <c r="A201" s="227" t="s">
        <v>75</v>
      </c>
      <c r="B201" s="58" t="s">
        <v>119</v>
      </c>
      <c r="C201" s="59" t="s">
        <v>120</v>
      </c>
      <c r="D201" s="60"/>
      <c r="E201" s="237"/>
      <c r="F201" s="61"/>
      <c r="G201" s="302"/>
      <c r="H201" s="300"/>
      <c r="I201" s="300"/>
      <c r="J201" s="300"/>
      <c r="K201" s="300"/>
      <c r="L201" s="301"/>
      <c r="M201" s="302"/>
      <c r="N201" s="300"/>
      <c r="O201" s="300"/>
      <c r="P201" s="300"/>
      <c r="Q201" s="300"/>
      <c r="R201" s="301"/>
      <c r="S201" s="302"/>
      <c r="T201" s="300"/>
      <c r="U201" s="300"/>
      <c r="V201" s="300"/>
      <c r="W201" s="300"/>
      <c r="X201" s="301"/>
    </row>
    <row r="202" spans="1:24" s="17" customFormat="1" ht="30.75" customHeight="1">
      <c r="A202" s="204" t="s">
        <v>76</v>
      </c>
      <c r="B202" s="40"/>
      <c r="C202" s="167" t="s">
        <v>121</v>
      </c>
      <c r="D202" s="162" t="s">
        <v>93</v>
      </c>
      <c r="E202" s="238" t="s">
        <v>372</v>
      </c>
      <c r="F202" s="274"/>
      <c r="G202" s="147">
        <v>4.7605547934766053</v>
      </c>
      <c r="H202" s="300"/>
      <c r="I202" s="119">
        <v>4.4375</v>
      </c>
      <c r="J202" s="119">
        <v>4.6428571428571423</v>
      </c>
      <c r="K202" s="119">
        <v>4.9629629629629619</v>
      </c>
      <c r="L202" s="148">
        <v>5</v>
      </c>
      <c r="M202" s="147">
        <v>5</v>
      </c>
      <c r="N202" s="300"/>
      <c r="O202" s="119">
        <v>4</v>
      </c>
      <c r="P202" s="119">
        <v>5</v>
      </c>
      <c r="Q202" s="119">
        <v>5</v>
      </c>
      <c r="R202" s="148">
        <v>5</v>
      </c>
      <c r="S202" s="147">
        <v>0.96741778183523697</v>
      </c>
      <c r="T202" s="300"/>
      <c r="U202" s="119">
        <v>0.81193871181541255</v>
      </c>
      <c r="V202" s="119">
        <v>1.212290359535847</v>
      </c>
      <c r="W202" s="119">
        <v>0.91016982981145067</v>
      </c>
      <c r="X202" s="148">
        <v>0.8922268747738975</v>
      </c>
    </row>
    <row r="203" spans="1:24" s="17" customFormat="1" ht="30.75" customHeight="1">
      <c r="A203" s="187" t="s">
        <v>76</v>
      </c>
      <c r="B203" s="18"/>
      <c r="C203" s="167" t="s">
        <v>122</v>
      </c>
      <c r="D203" s="162" t="s">
        <v>94</v>
      </c>
      <c r="E203" s="228" t="s">
        <v>373</v>
      </c>
      <c r="F203" s="269"/>
      <c r="G203" s="147">
        <v>4.2336565530184558</v>
      </c>
      <c r="H203" s="300"/>
      <c r="I203" s="119">
        <v>3.9333333333333331</v>
      </c>
      <c r="J203" s="119">
        <v>4.0714285714285712</v>
      </c>
      <c r="K203" s="119">
        <v>4.6923076923076916</v>
      </c>
      <c r="L203" s="148">
        <v>4.25</v>
      </c>
      <c r="M203" s="147">
        <v>4</v>
      </c>
      <c r="N203" s="300"/>
      <c r="O203" s="119">
        <v>4</v>
      </c>
      <c r="P203" s="119">
        <v>4</v>
      </c>
      <c r="Q203" s="119">
        <v>5</v>
      </c>
      <c r="R203" s="148">
        <v>4</v>
      </c>
      <c r="S203" s="147">
        <v>0.93691353734068983</v>
      </c>
      <c r="T203" s="300"/>
      <c r="U203" s="119">
        <v>0.45653154615160918</v>
      </c>
      <c r="V203" s="119">
        <v>1.2032432901190482</v>
      </c>
      <c r="W203" s="119">
        <v>0.84946830149015129</v>
      </c>
      <c r="X203" s="148">
        <v>0.99753997167331343</v>
      </c>
    </row>
    <row r="204" spans="1:24" s="17" customFormat="1" ht="29.25" customHeight="1">
      <c r="A204" s="187" t="s">
        <v>76</v>
      </c>
      <c r="B204" s="18"/>
      <c r="C204" s="167" t="s">
        <v>123</v>
      </c>
      <c r="D204" s="162" t="s">
        <v>95</v>
      </c>
      <c r="E204" s="228" t="s">
        <v>374</v>
      </c>
      <c r="F204" s="269"/>
      <c r="G204" s="130">
        <v>4.5603630862329787</v>
      </c>
      <c r="H204" s="300"/>
      <c r="I204" s="119">
        <v>4.125</v>
      </c>
      <c r="J204" s="119">
        <v>4.2</v>
      </c>
      <c r="K204" s="119">
        <v>5.0769230769230758</v>
      </c>
      <c r="L204" s="148">
        <v>4.875</v>
      </c>
      <c r="M204" s="130">
        <v>5</v>
      </c>
      <c r="N204" s="300"/>
      <c r="O204" s="119">
        <v>4</v>
      </c>
      <c r="P204" s="119">
        <v>4</v>
      </c>
      <c r="Q204" s="119">
        <v>5</v>
      </c>
      <c r="R204" s="148">
        <v>5</v>
      </c>
      <c r="S204" s="130">
        <v>1.1161718046428735</v>
      </c>
      <c r="T204" s="300"/>
      <c r="U204" s="119">
        <v>0.71702703165763848</v>
      </c>
      <c r="V204" s="119">
        <v>1.4205262182874714</v>
      </c>
      <c r="W204" s="119">
        <v>0.9036278489215771</v>
      </c>
      <c r="X204" s="148">
        <v>1.0851352116296049</v>
      </c>
    </row>
    <row r="205" spans="1:24" s="17" customFormat="1" ht="20.25" customHeight="1">
      <c r="A205" s="225"/>
      <c r="B205" s="45" t="s">
        <v>236</v>
      </c>
      <c r="C205" s="46"/>
      <c r="D205" s="47"/>
      <c r="E205" s="229" t="s">
        <v>97</v>
      </c>
      <c r="F205" s="270"/>
      <c r="G205" s="157">
        <f>SUM(I205:L205)</f>
        <v>52.919999999999995</v>
      </c>
      <c r="H205" s="300"/>
      <c r="I205" s="158">
        <v>13.26</v>
      </c>
      <c r="J205" s="158">
        <v>13.199999999999996</v>
      </c>
      <c r="K205" s="158">
        <v>13.200000000000005</v>
      </c>
      <c r="L205" s="159">
        <v>13.259999999999996</v>
      </c>
      <c r="M205" s="157">
        <f>SUM(O205:R205)</f>
        <v>52.919999999999995</v>
      </c>
      <c r="N205" s="300"/>
      <c r="O205" s="158">
        <v>13.26</v>
      </c>
      <c r="P205" s="158">
        <v>13.199999999999996</v>
      </c>
      <c r="Q205" s="158">
        <v>13.200000000000005</v>
      </c>
      <c r="R205" s="159">
        <v>13.259999999999996</v>
      </c>
      <c r="S205" s="157">
        <f>SUM(U205:X205)</f>
        <v>52.919999999999995</v>
      </c>
      <c r="T205" s="300"/>
      <c r="U205" s="158">
        <v>13.26</v>
      </c>
      <c r="V205" s="158">
        <v>13.199999999999996</v>
      </c>
      <c r="W205" s="158">
        <v>13.200000000000005</v>
      </c>
      <c r="X205" s="159">
        <v>13.259999999999996</v>
      </c>
    </row>
    <row r="206" spans="1:24" s="17" customFormat="1" ht="21.75" customHeight="1">
      <c r="A206" s="227" t="s">
        <v>75</v>
      </c>
      <c r="B206" s="71" t="s">
        <v>113</v>
      </c>
      <c r="C206" s="336" t="s">
        <v>427</v>
      </c>
      <c r="D206" s="336"/>
      <c r="E206" s="347"/>
      <c r="F206" s="251"/>
      <c r="G206" s="302"/>
      <c r="H206" s="300"/>
      <c r="I206" s="300"/>
      <c r="J206" s="300"/>
      <c r="K206" s="300"/>
      <c r="L206" s="301"/>
      <c r="M206" s="302"/>
      <c r="N206" s="300"/>
      <c r="O206" s="300"/>
      <c r="P206" s="300"/>
      <c r="Q206" s="300"/>
      <c r="R206" s="301"/>
      <c r="S206" s="302"/>
      <c r="T206" s="300"/>
      <c r="U206" s="300"/>
      <c r="V206" s="300"/>
      <c r="W206" s="300"/>
      <c r="X206" s="301"/>
    </row>
    <row r="207" spans="1:24" s="17" customFormat="1" ht="24" customHeight="1">
      <c r="A207" s="239"/>
      <c r="B207" s="97"/>
      <c r="C207" s="98" t="s">
        <v>231</v>
      </c>
      <c r="D207" s="101"/>
      <c r="E207" s="240"/>
      <c r="F207" s="102"/>
      <c r="G207" s="121"/>
      <c r="H207" s="124"/>
      <c r="I207" s="124"/>
      <c r="J207" s="124"/>
      <c r="K207" s="124"/>
      <c r="L207" s="125"/>
      <c r="M207" s="121"/>
      <c r="N207" s="124"/>
      <c r="O207" s="124"/>
      <c r="P207" s="124"/>
      <c r="Q207" s="124"/>
      <c r="R207" s="125"/>
      <c r="S207" s="121"/>
      <c r="T207" s="124"/>
      <c r="U207" s="124"/>
      <c r="V207" s="124"/>
      <c r="W207" s="124"/>
      <c r="X207" s="125"/>
    </row>
    <row r="208" spans="1:24" s="17" customFormat="1" ht="66.75" customHeight="1">
      <c r="A208" s="204" t="s">
        <v>76</v>
      </c>
      <c r="B208" s="40"/>
      <c r="C208" s="167" t="s">
        <v>114</v>
      </c>
      <c r="D208" s="168" t="s">
        <v>237</v>
      </c>
      <c r="E208" s="232" t="s">
        <v>375</v>
      </c>
      <c r="F208" s="271"/>
      <c r="G208" s="147">
        <v>4.6173410404624295</v>
      </c>
      <c r="H208" s="300"/>
      <c r="I208" s="119">
        <v>4.333333333333333</v>
      </c>
      <c r="J208" s="119">
        <v>4.8181818181818175</v>
      </c>
      <c r="K208" s="119">
        <v>4.7333333333333334</v>
      </c>
      <c r="L208" s="148">
        <v>4.5833333333333339</v>
      </c>
      <c r="M208" s="147">
        <v>4</v>
      </c>
      <c r="N208" s="300"/>
      <c r="O208" s="119">
        <v>4</v>
      </c>
      <c r="P208" s="119">
        <v>5</v>
      </c>
      <c r="Q208" s="119">
        <v>5</v>
      </c>
      <c r="R208" s="148">
        <v>4</v>
      </c>
      <c r="S208" s="147">
        <v>0.73664125273935233</v>
      </c>
      <c r="T208" s="300"/>
      <c r="U208" s="119">
        <v>0.49025301143967093</v>
      </c>
      <c r="V208" s="119">
        <v>0.80793383329737301</v>
      </c>
      <c r="W208" s="119">
        <v>0.80272759059313092</v>
      </c>
      <c r="X208" s="148">
        <v>0.79225566526589608</v>
      </c>
    </row>
    <row r="209" spans="1:24" s="17" customFormat="1" ht="25.5" customHeight="1">
      <c r="A209" s="239"/>
      <c r="B209" s="103"/>
      <c r="C209" s="105" t="s">
        <v>232</v>
      </c>
      <c r="D209" s="169"/>
      <c r="E209" s="241"/>
      <c r="F209" s="275"/>
      <c r="G209" s="121"/>
      <c r="H209" s="124"/>
      <c r="I209" s="124"/>
      <c r="J209" s="124"/>
      <c r="K209" s="124"/>
      <c r="L209" s="125"/>
      <c r="M209" s="121"/>
      <c r="N209" s="124"/>
      <c r="O209" s="124"/>
      <c r="P209" s="124"/>
      <c r="Q209" s="124"/>
      <c r="R209" s="125"/>
      <c r="S209" s="121"/>
      <c r="T209" s="124"/>
      <c r="U209" s="124"/>
      <c r="V209" s="124"/>
      <c r="W209" s="124"/>
      <c r="X209" s="125"/>
    </row>
    <row r="210" spans="1:24" s="17" customFormat="1" ht="33" customHeight="1">
      <c r="A210" s="204" t="s">
        <v>76</v>
      </c>
      <c r="B210" s="40"/>
      <c r="C210" s="167" t="s">
        <v>115</v>
      </c>
      <c r="D210" s="164" t="s">
        <v>238</v>
      </c>
      <c r="E210" s="195" t="s">
        <v>376</v>
      </c>
      <c r="F210" s="258"/>
      <c r="G210" s="147">
        <v>3.7509897070467138</v>
      </c>
      <c r="H210" s="300"/>
      <c r="I210" s="119">
        <v>3</v>
      </c>
      <c r="J210" s="119">
        <v>4.3333333333333339</v>
      </c>
      <c r="K210" s="119">
        <v>3.9333333333333331</v>
      </c>
      <c r="L210" s="148">
        <v>3.8461538461538454</v>
      </c>
      <c r="M210" s="147">
        <v>4</v>
      </c>
      <c r="N210" s="300"/>
      <c r="O210" s="119">
        <v>3</v>
      </c>
      <c r="P210" s="119">
        <v>4</v>
      </c>
      <c r="Q210" s="119">
        <v>4</v>
      </c>
      <c r="R210" s="148">
        <v>4</v>
      </c>
      <c r="S210" s="147">
        <v>1.2065338620660202</v>
      </c>
      <c r="T210" s="300"/>
      <c r="U210" s="119">
        <v>0.84914312437715611</v>
      </c>
      <c r="V210" s="119">
        <v>0.85714285714285732</v>
      </c>
      <c r="W210" s="119">
        <v>1.2861600406921463</v>
      </c>
      <c r="X210" s="148">
        <v>1.4039722790608933</v>
      </c>
    </row>
    <row r="211" spans="1:24" s="17" customFormat="1" ht="31.5" customHeight="1">
      <c r="A211" s="204" t="s">
        <v>76</v>
      </c>
      <c r="B211" s="40"/>
      <c r="C211" s="167" t="s">
        <v>116</v>
      </c>
      <c r="D211" s="164" t="s">
        <v>239</v>
      </c>
      <c r="E211" s="195" t="s">
        <v>377</v>
      </c>
      <c r="F211" s="258"/>
      <c r="G211" s="147">
        <v>4.1393341553637475</v>
      </c>
      <c r="H211" s="300"/>
      <c r="I211" s="119">
        <v>3.6666666666666665</v>
      </c>
      <c r="J211" s="119">
        <v>4.3333333333333339</v>
      </c>
      <c r="K211" s="119">
        <v>4.083333333333333</v>
      </c>
      <c r="L211" s="148">
        <v>4.4999999999999991</v>
      </c>
      <c r="M211" s="147">
        <v>4</v>
      </c>
      <c r="N211" s="300"/>
      <c r="O211" s="119">
        <v>4</v>
      </c>
      <c r="P211" s="119">
        <v>4</v>
      </c>
      <c r="Q211" s="119">
        <v>4</v>
      </c>
      <c r="R211" s="148">
        <v>4.5</v>
      </c>
      <c r="S211" s="147">
        <v>1.3566277402328601</v>
      </c>
      <c r="T211" s="300"/>
      <c r="U211" s="119">
        <v>2.1369633336320155</v>
      </c>
      <c r="V211" s="119">
        <v>0.74278135270820755</v>
      </c>
      <c r="W211" s="119">
        <v>1.1717859392005983</v>
      </c>
      <c r="X211" s="148">
        <v>0.79701400033247771</v>
      </c>
    </row>
    <row r="212" spans="1:24" s="17" customFormat="1" ht="55.5" customHeight="1">
      <c r="A212" s="204" t="s">
        <v>76</v>
      </c>
      <c r="B212" s="40"/>
      <c r="C212" s="167" t="s">
        <v>117</v>
      </c>
      <c r="D212" s="164" t="s">
        <v>240</v>
      </c>
      <c r="E212" s="214" t="s">
        <v>378</v>
      </c>
      <c r="F212" s="265"/>
      <c r="G212" s="147">
        <v>4.2193768672641898</v>
      </c>
      <c r="H212" s="300"/>
      <c r="I212" s="119">
        <v>4</v>
      </c>
      <c r="J212" s="119">
        <v>4.2222222222222223</v>
      </c>
      <c r="K212" s="119">
        <v>4.1666666666666661</v>
      </c>
      <c r="L212" s="148">
        <v>4.4999999999999991</v>
      </c>
      <c r="M212" s="147">
        <v>4</v>
      </c>
      <c r="N212" s="300"/>
      <c r="O212" s="119">
        <v>4</v>
      </c>
      <c r="P212" s="119">
        <v>4</v>
      </c>
      <c r="Q212" s="119">
        <v>4</v>
      </c>
      <c r="R212" s="148">
        <v>4.5</v>
      </c>
      <c r="S212" s="147">
        <v>1.2143279473907802</v>
      </c>
      <c r="T212" s="300"/>
      <c r="U212" s="119">
        <v>1.6982862487543122</v>
      </c>
      <c r="V212" s="119">
        <v>1.0816968277714809</v>
      </c>
      <c r="W212" s="119">
        <v>1.1216146957854789</v>
      </c>
      <c r="X212" s="148">
        <v>0.7970140003324776</v>
      </c>
    </row>
    <row r="213" spans="1:24" s="17" customFormat="1" ht="54.75" customHeight="1">
      <c r="A213" s="204" t="s">
        <v>76</v>
      </c>
      <c r="B213" s="40"/>
      <c r="C213" s="167" t="s">
        <v>118</v>
      </c>
      <c r="D213" s="164" t="s">
        <v>241</v>
      </c>
      <c r="E213" s="195" t="s">
        <v>379</v>
      </c>
      <c r="F213" s="258"/>
      <c r="G213" s="147">
        <v>4.1643892339544513</v>
      </c>
      <c r="H213" s="300"/>
      <c r="I213" s="119">
        <v>3.6666666666666665</v>
      </c>
      <c r="J213" s="119">
        <v>4.25</v>
      </c>
      <c r="K213" s="119">
        <v>4.5999999999999996</v>
      </c>
      <c r="L213" s="148">
        <v>4.1666666666666661</v>
      </c>
      <c r="M213" s="147">
        <v>4</v>
      </c>
      <c r="N213" s="300"/>
      <c r="O213" s="119">
        <v>4</v>
      </c>
      <c r="P213" s="119">
        <v>4</v>
      </c>
      <c r="Q213" s="119">
        <v>4</v>
      </c>
      <c r="R213" s="148">
        <v>4</v>
      </c>
      <c r="S213" s="147">
        <v>1.0452221860602617</v>
      </c>
      <c r="T213" s="300"/>
      <c r="U213" s="119">
        <v>1.2970875477698731</v>
      </c>
      <c r="V213" s="119">
        <v>0.87603759078313326</v>
      </c>
      <c r="W213" s="119">
        <v>0.74040308029577717</v>
      </c>
      <c r="X213" s="148">
        <v>1.0289406499939462</v>
      </c>
    </row>
    <row r="214" spans="1:24" s="17" customFormat="1" ht="25.5" customHeight="1">
      <c r="A214" s="183" t="s">
        <v>75</v>
      </c>
      <c r="B214" s="71" t="s">
        <v>119</v>
      </c>
      <c r="C214" s="73" t="s">
        <v>120</v>
      </c>
      <c r="D214" s="73"/>
      <c r="E214" s="171"/>
      <c r="F214" s="73"/>
      <c r="G214" s="302"/>
      <c r="H214" s="300"/>
      <c r="I214" s="300"/>
      <c r="J214" s="300"/>
      <c r="K214" s="300"/>
      <c r="L214" s="301"/>
      <c r="M214" s="302"/>
      <c r="N214" s="300"/>
      <c r="O214" s="300"/>
      <c r="P214" s="300"/>
      <c r="Q214" s="300"/>
      <c r="R214" s="301"/>
      <c r="S214" s="302"/>
      <c r="T214" s="300"/>
      <c r="U214" s="300"/>
      <c r="V214" s="300"/>
      <c r="W214" s="300"/>
      <c r="X214" s="301"/>
    </row>
    <row r="215" spans="1:24" s="17" customFormat="1" ht="31.5" customHeight="1">
      <c r="A215" s="204" t="s">
        <v>76</v>
      </c>
      <c r="B215" s="40"/>
      <c r="C215" s="167" t="s">
        <v>121</v>
      </c>
      <c r="D215" s="170" t="s">
        <v>93</v>
      </c>
      <c r="E215" s="238" t="s">
        <v>380</v>
      </c>
      <c r="F215" s="274"/>
      <c r="G215" s="147">
        <v>4.5608465608465609</v>
      </c>
      <c r="H215" s="300"/>
      <c r="I215" s="119">
        <v>4.333333333333333</v>
      </c>
      <c r="J215" s="119">
        <v>4.8181818181818183</v>
      </c>
      <c r="K215" s="119">
        <v>4.4000000000000004</v>
      </c>
      <c r="L215" s="148">
        <v>4.6923076923076925</v>
      </c>
      <c r="M215" s="147">
        <v>4</v>
      </c>
      <c r="N215" s="300"/>
      <c r="O215" s="119">
        <v>4</v>
      </c>
      <c r="P215" s="119">
        <v>5</v>
      </c>
      <c r="Q215" s="119">
        <v>4</v>
      </c>
      <c r="R215" s="148">
        <v>5</v>
      </c>
      <c r="S215" s="147">
        <v>1.0554181332255632</v>
      </c>
      <c r="T215" s="300"/>
      <c r="U215" s="119">
        <v>1.2970875477698731</v>
      </c>
      <c r="V215" s="119">
        <v>0.86667048797353918</v>
      </c>
      <c r="W215" s="119">
        <v>1.2482118357415319</v>
      </c>
      <c r="X215" s="148">
        <v>0.75045474982486249</v>
      </c>
    </row>
    <row r="216" spans="1:24" s="17" customFormat="1" ht="36.75" customHeight="1">
      <c r="A216" s="187" t="s">
        <v>76</v>
      </c>
      <c r="B216" s="18"/>
      <c r="C216" s="167" t="s">
        <v>122</v>
      </c>
      <c r="D216" s="162" t="s">
        <v>94</v>
      </c>
      <c r="E216" s="228" t="s">
        <v>381</v>
      </c>
      <c r="F216" s="269"/>
      <c r="G216" s="147">
        <v>4.1399845320959017</v>
      </c>
      <c r="H216" s="300"/>
      <c r="I216" s="119">
        <v>3.6666666666666665</v>
      </c>
      <c r="J216" s="119">
        <v>4.3499999999999996</v>
      </c>
      <c r="K216" s="119">
        <v>4.3333333333333339</v>
      </c>
      <c r="L216" s="148">
        <v>4.2307692307692291</v>
      </c>
      <c r="M216" s="147">
        <v>4</v>
      </c>
      <c r="N216" s="300"/>
      <c r="O216" s="119">
        <v>4</v>
      </c>
      <c r="P216" s="119">
        <v>4</v>
      </c>
      <c r="Q216" s="119">
        <v>4</v>
      </c>
      <c r="R216" s="148">
        <v>4</v>
      </c>
      <c r="S216" s="147">
        <v>1.1172093725396375</v>
      </c>
      <c r="T216" s="300"/>
      <c r="U216" s="119">
        <v>1.2970875477698731</v>
      </c>
      <c r="V216" s="119">
        <v>0.89086270751242214</v>
      </c>
      <c r="W216" s="119">
        <v>1.1181561715805692</v>
      </c>
      <c r="X216" s="148">
        <v>1.0910374215806007</v>
      </c>
    </row>
    <row r="217" spans="1:24" s="17" customFormat="1" ht="30.75" customHeight="1">
      <c r="A217" s="187" t="s">
        <v>76</v>
      </c>
      <c r="B217" s="18"/>
      <c r="C217" s="167" t="s">
        <v>123</v>
      </c>
      <c r="D217" s="162" t="s">
        <v>95</v>
      </c>
      <c r="E217" s="228" t="s">
        <v>382</v>
      </c>
      <c r="F217" s="269"/>
      <c r="G217" s="130">
        <v>4.2618094475580479</v>
      </c>
      <c r="H217" s="300"/>
      <c r="I217" s="119">
        <v>3.6666666666666665</v>
      </c>
      <c r="J217" s="119">
        <v>4.3</v>
      </c>
      <c r="K217" s="119">
        <v>4.7692307692307692</v>
      </c>
      <c r="L217" s="148">
        <v>4.3846153846153841</v>
      </c>
      <c r="M217" s="130">
        <v>4</v>
      </c>
      <c r="N217" s="300"/>
      <c r="O217" s="119">
        <v>4</v>
      </c>
      <c r="P217" s="119">
        <v>4</v>
      </c>
      <c r="Q217" s="119">
        <v>5</v>
      </c>
      <c r="R217" s="148">
        <v>4</v>
      </c>
      <c r="S217" s="130">
        <v>1.162593839999311</v>
      </c>
      <c r="T217" s="300"/>
      <c r="U217" s="119">
        <v>1.2970875477698731</v>
      </c>
      <c r="V217" s="119">
        <v>0.94001934216076855</v>
      </c>
      <c r="W217" s="119">
        <v>1.0981859489294929</v>
      </c>
      <c r="X217" s="148">
        <v>1.1199824317859177</v>
      </c>
    </row>
    <row r="218" spans="1:24" s="17" customFormat="1" ht="23.25" customHeight="1">
      <c r="A218" s="225"/>
      <c r="B218" s="45" t="s">
        <v>125</v>
      </c>
      <c r="C218" s="46"/>
      <c r="D218" s="47"/>
      <c r="E218" s="229" t="s">
        <v>97</v>
      </c>
      <c r="F218" s="270"/>
      <c r="G218" s="157">
        <f>SUM(I218:L218)</f>
        <v>43.08</v>
      </c>
      <c r="H218" s="300"/>
      <c r="I218" s="158">
        <v>10.74</v>
      </c>
      <c r="J218" s="158">
        <v>10.830000000000002</v>
      </c>
      <c r="K218" s="158">
        <v>10.800000000000002</v>
      </c>
      <c r="L218" s="159">
        <v>10.709999999999997</v>
      </c>
      <c r="M218" s="157">
        <f>SUM(O218:R218)</f>
        <v>43.08</v>
      </c>
      <c r="N218" s="300"/>
      <c r="O218" s="158">
        <v>10.74</v>
      </c>
      <c r="P218" s="158">
        <v>10.830000000000002</v>
      </c>
      <c r="Q218" s="158">
        <v>10.800000000000002</v>
      </c>
      <c r="R218" s="159">
        <v>10.709999999999997</v>
      </c>
      <c r="S218" s="157">
        <f>SUM(U218:X218)</f>
        <v>43.08</v>
      </c>
      <c r="T218" s="300"/>
      <c r="U218" s="158">
        <v>10.74</v>
      </c>
      <c r="V218" s="158">
        <v>10.830000000000002</v>
      </c>
      <c r="W218" s="158">
        <v>10.800000000000002</v>
      </c>
      <c r="X218" s="159">
        <v>10.709999999999997</v>
      </c>
    </row>
    <row r="219" spans="1:24" s="17" customFormat="1" ht="23.25" customHeight="1">
      <c r="A219" s="183" t="s">
        <v>75</v>
      </c>
      <c r="B219" s="71" t="s">
        <v>113</v>
      </c>
      <c r="C219" s="336" t="s">
        <v>427</v>
      </c>
      <c r="D219" s="336"/>
      <c r="E219" s="347"/>
      <c r="F219" s="251"/>
      <c r="G219" s="302"/>
      <c r="H219" s="300"/>
      <c r="I219" s="300"/>
      <c r="J219" s="300"/>
      <c r="K219" s="300"/>
      <c r="L219" s="301"/>
      <c r="M219" s="302"/>
      <c r="N219" s="300"/>
      <c r="O219" s="300"/>
      <c r="P219" s="300"/>
      <c r="Q219" s="300"/>
      <c r="R219" s="301"/>
      <c r="S219" s="302"/>
      <c r="T219" s="300"/>
      <c r="U219" s="300"/>
      <c r="V219" s="300"/>
      <c r="W219" s="300"/>
      <c r="X219" s="301"/>
    </row>
    <row r="220" spans="1:24" s="17" customFormat="1" ht="23.25" customHeight="1">
      <c r="A220" s="230"/>
      <c r="B220" s="97"/>
      <c r="C220" s="98" t="s">
        <v>231</v>
      </c>
      <c r="D220" s="99"/>
      <c r="E220" s="240"/>
      <c r="F220" s="102"/>
      <c r="G220" s="121"/>
      <c r="H220" s="124"/>
      <c r="I220" s="124"/>
      <c r="J220" s="124"/>
      <c r="K220" s="124"/>
      <c r="L220" s="125"/>
      <c r="M220" s="121"/>
      <c r="N220" s="124"/>
      <c r="O220" s="124"/>
      <c r="P220" s="124"/>
      <c r="Q220" s="124"/>
      <c r="R220" s="125"/>
      <c r="S220" s="121"/>
      <c r="T220" s="124"/>
      <c r="U220" s="124"/>
      <c r="V220" s="124"/>
      <c r="W220" s="124"/>
      <c r="X220" s="125"/>
    </row>
    <row r="221" spans="1:24" s="17" customFormat="1" ht="30.75" customHeight="1">
      <c r="A221" s="204" t="s">
        <v>76</v>
      </c>
      <c r="B221" s="40"/>
      <c r="C221" s="167" t="s">
        <v>114</v>
      </c>
      <c r="D221" s="168" t="s">
        <v>242</v>
      </c>
      <c r="E221" s="242" t="s">
        <v>383</v>
      </c>
      <c r="F221" s="276"/>
      <c r="G221" s="147">
        <v>4.2706872370266478</v>
      </c>
      <c r="H221" s="300"/>
      <c r="I221" s="119">
        <v>4</v>
      </c>
      <c r="J221" s="119">
        <v>4.3888888888888884</v>
      </c>
      <c r="K221" s="119">
        <v>4.0909090909090908</v>
      </c>
      <c r="L221" s="148">
        <v>4.5714285714285712</v>
      </c>
      <c r="M221" s="147">
        <v>4</v>
      </c>
      <c r="N221" s="300"/>
      <c r="O221" s="119">
        <v>4</v>
      </c>
      <c r="P221" s="119">
        <v>4</v>
      </c>
      <c r="Q221" s="119">
        <v>4</v>
      </c>
      <c r="R221" s="148">
        <v>5</v>
      </c>
      <c r="S221" s="147">
        <v>0.95161241098542659</v>
      </c>
      <c r="T221" s="300"/>
      <c r="U221" s="119">
        <v>1.0781176477257304</v>
      </c>
      <c r="V221" s="119">
        <v>0.79539259994606182</v>
      </c>
      <c r="W221" s="119">
        <v>1.0503173312979859</v>
      </c>
      <c r="X221" s="148">
        <v>0.96316893977558837</v>
      </c>
    </row>
    <row r="222" spans="1:24" s="17" customFormat="1" ht="27.75" customHeight="1">
      <c r="A222" s="204" t="s">
        <v>76</v>
      </c>
      <c r="B222" s="40"/>
      <c r="C222" s="167" t="s">
        <v>115</v>
      </c>
      <c r="D222" s="77" t="s">
        <v>243</v>
      </c>
      <c r="E222" s="242" t="s">
        <v>384</v>
      </c>
      <c r="F222" s="276"/>
      <c r="G222" s="147">
        <v>4.3352185089974284</v>
      </c>
      <c r="H222" s="300"/>
      <c r="I222" s="119">
        <v>3.3333333333333335</v>
      </c>
      <c r="J222" s="119">
        <v>4.7368421052631575</v>
      </c>
      <c r="K222" s="119">
        <v>4.3</v>
      </c>
      <c r="L222" s="148">
        <v>5.1428571428571432</v>
      </c>
      <c r="M222" s="147">
        <v>5</v>
      </c>
      <c r="N222" s="300"/>
      <c r="O222" s="119">
        <v>3</v>
      </c>
      <c r="P222" s="119">
        <v>5</v>
      </c>
      <c r="Q222" s="119">
        <v>4.5</v>
      </c>
      <c r="R222" s="148">
        <v>5</v>
      </c>
      <c r="S222" s="147">
        <v>1.1781738770246355</v>
      </c>
      <c r="T222" s="300"/>
      <c r="U222" s="119">
        <v>1.3096806931990184</v>
      </c>
      <c r="V222" s="119">
        <v>0.82311469592333508</v>
      </c>
      <c r="W222" s="119">
        <v>0.82840207628904439</v>
      </c>
      <c r="X222" s="148">
        <v>0.88799788601446938</v>
      </c>
    </row>
    <row r="223" spans="1:24" s="17" customFormat="1" ht="42" customHeight="1">
      <c r="A223" s="204" t="s">
        <v>76</v>
      </c>
      <c r="B223" s="40"/>
      <c r="C223" s="167" t="s">
        <v>116</v>
      </c>
      <c r="D223" s="77" t="s">
        <v>244</v>
      </c>
      <c r="E223" s="243" t="s">
        <v>385</v>
      </c>
      <c r="F223" s="277"/>
      <c r="G223" s="147">
        <v>4.0846857480082619</v>
      </c>
      <c r="H223" s="300"/>
      <c r="I223" s="119">
        <v>3</v>
      </c>
      <c r="J223" s="119">
        <v>4.2352941176470589</v>
      </c>
      <c r="K223" s="119">
        <v>4.1818181818181817</v>
      </c>
      <c r="L223" s="148">
        <v>4.833333333333333</v>
      </c>
      <c r="M223" s="147">
        <v>4</v>
      </c>
      <c r="N223" s="300"/>
      <c r="O223" s="119">
        <v>3</v>
      </c>
      <c r="P223" s="119">
        <v>4</v>
      </c>
      <c r="Q223" s="119">
        <v>4</v>
      </c>
      <c r="R223" s="148">
        <v>5</v>
      </c>
      <c r="S223" s="147">
        <v>1.0792122379410023</v>
      </c>
      <c r="T223" s="300"/>
      <c r="U223" s="119">
        <v>0</v>
      </c>
      <c r="V223" s="119">
        <v>0.77083857403650713</v>
      </c>
      <c r="W223" s="119">
        <v>1.174290475364232</v>
      </c>
      <c r="X223" s="148">
        <v>1.1508152234873359</v>
      </c>
    </row>
    <row r="224" spans="1:24" s="17" customFormat="1" ht="42.75" customHeight="1">
      <c r="A224" s="204" t="s">
        <v>76</v>
      </c>
      <c r="B224" s="40"/>
      <c r="C224" s="167" t="s">
        <v>117</v>
      </c>
      <c r="D224" s="77" t="s">
        <v>245</v>
      </c>
      <c r="E224" s="242" t="s">
        <v>386</v>
      </c>
      <c r="F224" s="276"/>
      <c r="G224" s="147">
        <v>3.9116657319125068</v>
      </c>
      <c r="H224" s="300"/>
      <c r="I224" s="119">
        <v>2.6666666666666665</v>
      </c>
      <c r="J224" s="119">
        <v>4.3333333333333321</v>
      </c>
      <c r="K224" s="119">
        <v>4.1818181818181817</v>
      </c>
      <c r="L224" s="148">
        <v>5.25</v>
      </c>
      <c r="M224" s="147">
        <v>4</v>
      </c>
      <c r="N224" s="300"/>
      <c r="O224" s="119">
        <v>2</v>
      </c>
      <c r="P224" s="119">
        <v>4</v>
      </c>
      <c r="Q224" s="119">
        <v>4</v>
      </c>
      <c r="R224" s="148">
        <v>5</v>
      </c>
      <c r="S224" s="147">
        <v>1.3035057157733498</v>
      </c>
      <c r="T224" s="300"/>
      <c r="U224" s="119">
        <v>0.99002554603065285</v>
      </c>
      <c r="V224" s="119">
        <v>1.0526116856139993</v>
      </c>
      <c r="W224" s="119">
        <v>1.0847630752933648</v>
      </c>
      <c r="X224" s="148">
        <v>0.48720326484599397</v>
      </c>
    </row>
    <row r="225" spans="1:24" s="17" customFormat="1" ht="29.25" customHeight="1">
      <c r="A225" s="204" t="s">
        <v>76</v>
      </c>
      <c r="B225" s="40"/>
      <c r="C225" s="167" t="s">
        <v>118</v>
      </c>
      <c r="D225" s="77" t="s">
        <v>246</v>
      </c>
      <c r="E225" s="242" t="s">
        <v>387</v>
      </c>
      <c r="F225" s="276"/>
      <c r="G225" s="147">
        <v>3.9799350840956031</v>
      </c>
      <c r="H225" s="300"/>
      <c r="I225" s="119">
        <v>3</v>
      </c>
      <c r="J225" s="119">
        <v>4.117647058823529</v>
      </c>
      <c r="K225" s="119">
        <v>3.8181818181818183</v>
      </c>
      <c r="L225" s="148">
        <v>5</v>
      </c>
      <c r="M225" s="147">
        <v>4</v>
      </c>
      <c r="N225" s="300"/>
      <c r="O225" s="119">
        <v>3</v>
      </c>
      <c r="P225" s="119">
        <v>4</v>
      </c>
      <c r="Q225" s="119">
        <v>3</v>
      </c>
      <c r="R225" s="148">
        <v>5</v>
      </c>
      <c r="S225" s="147">
        <v>1.242384596195657</v>
      </c>
      <c r="T225" s="300"/>
      <c r="U225" s="119">
        <v>1.0781176477257304</v>
      </c>
      <c r="V225" s="119">
        <v>1.1948240094076541</v>
      </c>
      <c r="W225" s="119">
        <v>1.2574598647839181</v>
      </c>
      <c r="X225" s="148">
        <v>0.62259308527892732</v>
      </c>
    </row>
    <row r="226" spans="1:24" s="17" customFormat="1" ht="30.75" customHeight="1">
      <c r="A226" s="204" t="s">
        <v>76</v>
      </c>
      <c r="B226" s="40"/>
      <c r="C226" s="167" t="s">
        <v>225</v>
      </c>
      <c r="D226" s="77" t="s">
        <v>247</v>
      </c>
      <c r="E226" s="243" t="s">
        <v>388</v>
      </c>
      <c r="F226" s="277"/>
      <c r="G226" s="147">
        <v>4.1670467502850626</v>
      </c>
      <c r="H226" s="300"/>
      <c r="I226" s="119">
        <v>3</v>
      </c>
      <c r="J226" s="119">
        <v>4.2352941176470589</v>
      </c>
      <c r="K226" s="119">
        <v>4.3636363636363633</v>
      </c>
      <c r="L226" s="148">
        <v>4.8571428571428577</v>
      </c>
      <c r="M226" s="147">
        <v>4</v>
      </c>
      <c r="N226" s="300"/>
      <c r="O226" s="119">
        <v>3</v>
      </c>
      <c r="P226" s="119">
        <v>4</v>
      </c>
      <c r="Q226" s="119">
        <v>5</v>
      </c>
      <c r="R226" s="148">
        <v>5</v>
      </c>
      <c r="S226" s="147">
        <v>1.1798522083997527</v>
      </c>
      <c r="T226" s="300"/>
      <c r="U226" s="119">
        <v>1.0781176477257304</v>
      </c>
      <c r="V226" s="119">
        <v>1.1180869641273525</v>
      </c>
      <c r="W226" s="119">
        <v>1.032663681881679</v>
      </c>
      <c r="X226" s="148">
        <v>0.88799788601446927</v>
      </c>
    </row>
    <row r="227" spans="1:24" s="17" customFormat="1" ht="31.5" customHeight="1">
      <c r="A227" s="204" t="s">
        <v>76</v>
      </c>
      <c r="B227" s="40"/>
      <c r="C227" s="167" t="s">
        <v>226</v>
      </c>
      <c r="D227" s="77" t="s">
        <v>248</v>
      </c>
      <c r="E227" s="242" t="s">
        <v>389</v>
      </c>
      <c r="F227" s="276"/>
      <c r="G227" s="147">
        <v>3.9635119726339796</v>
      </c>
      <c r="H227" s="300"/>
      <c r="I227" s="119">
        <v>2.5</v>
      </c>
      <c r="J227" s="119">
        <v>4.1764705882352944</v>
      </c>
      <c r="K227" s="119">
        <v>4.1818181818181817</v>
      </c>
      <c r="L227" s="148">
        <v>4.7142857142857144</v>
      </c>
      <c r="M227" s="147">
        <v>4</v>
      </c>
      <c r="N227" s="300"/>
      <c r="O227" s="119">
        <v>2.5</v>
      </c>
      <c r="P227" s="119">
        <v>4</v>
      </c>
      <c r="Q227" s="119">
        <v>4</v>
      </c>
      <c r="R227" s="148">
        <v>5</v>
      </c>
      <c r="S227" s="147">
        <v>1.1680068006206608</v>
      </c>
      <c r="T227" s="300"/>
      <c r="U227" s="119">
        <v>0.53905882386286519</v>
      </c>
      <c r="V227" s="119">
        <v>1.2140449320913407</v>
      </c>
      <c r="W227" s="119">
        <v>0.87875852627297246</v>
      </c>
      <c r="X227" s="148">
        <v>0.74606745266702168</v>
      </c>
    </row>
    <row r="228" spans="1:24" s="17" customFormat="1" ht="24" customHeight="1">
      <c r="A228" s="239"/>
      <c r="B228" s="103"/>
      <c r="C228" s="105" t="s">
        <v>232</v>
      </c>
      <c r="D228" s="169"/>
      <c r="E228" s="241"/>
      <c r="F228" s="275"/>
      <c r="G228" s="121"/>
      <c r="H228" s="124"/>
      <c r="I228" s="124"/>
      <c r="J228" s="124"/>
      <c r="K228" s="124"/>
      <c r="L228" s="125"/>
      <c r="M228" s="121"/>
      <c r="N228" s="124"/>
      <c r="O228" s="124"/>
      <c r="P228" s="124"/>
      <c r="Q228" s="124"/>
      <c r="R228" s="125"/>
      <c r="S228" s="121"/>
      <c r="T228" s="124"/>
      <c r="U228" s="124"/>
      <c r="V228" s="124"/>
      <c r="W228" s="124"/>
      <c r="X228" s="125"/>
    </row>
    <row r="229" spans="1:24" s="17" customFormat="1" ht="40.5" customHeight="1">
      <c r="A229" s="204" t="s">
        <v>76</v>
      </c>
      <c r="B229" s="40"/>
      <c r="C229" s="172" t="s">
        <v>227</v>
      </c>
      <c r="D229" s="72" t="s">
        <v>249</v>
      </c>
      <c r="E229" s="214" t="s">
        <v>390</v>
      </c>
      <c r="F229" s="265"/>
      <c r="G229" s="147">
        <v>4.7538002171552654</v>
      </c>
      <c r="H229" s="300"/>
      <c r="I229" s="119">
        <v>4.5</v>
      </c>
      <c r="J229" s="119">
        <v>4.5555555555555554</v>
      </c>
      <c r="K229" s="119">
        <v>4.5454545454545459</v>
      </c>
      <c r="L229" s="148">
        <v>5.3750000000000009</v>
      </c>
      <c r="M229" s="147">
        <v>5</v>
      </c>
      <c r="N229" s="300"/>
      <c r="O229" s="119">
        <v>4.5</v>
      </c>
      <c r="P229" s="119">
        <v>4.5</v>
      </c>
      <c r="Q229" s="119">
        <v>5</v>
      </c>
      <c r="R229" s="148">
        <v>6</v>
      </c>
      <c r="S229" s="147">
        <v>1.0550813480189347</v>
      </c>
      <c r="T229" s="300"/>
      <c r="U229" s="119">
        <v>1.6171764715885957</v>
      </c>
      <c r="V229" s="119">
        <v>1.0061008999490706</v>
      </c>
      <c r="W229" s="119">
        <v>0.52515866564899261</v>
      </c>
      <c r="X229" s="148">
        <v>0.90585277436584088</v>
      </c>
    </row>
    <row r="230" spans="1:24" s="17" customFormat="1" ht="30.75" customHeight="1">
      <c r="A230" s="204" t="s">
        <v>76</v>
      </c>
      <c r="B230" s="40"/>
      <c r="C230" s="167" t="s">
        <v>233</v>
      </c>
      <c r="D230" s="72" t="s">
        <v>250</v>
      </c>
      <c r="E230" s="214" t="s">
        <v>391</v>
      </c>
      <c r="F230" s="265"/>
      <c r="G230" s="147">
        <v>4.1528747984954331</v>
      </c>
      <c r="H230" s="300"/>
      <c r="I230" s="119">
        <v>2</v>
      </c>
      <c r="J230" s="119">
        <v>4.666666666666667</v>
      </c>
      <c r="K230" s="119">
        <v>4.333333333333333</v>
      </c>
      <c r="L230" s="148">
        <v>5</v>
      </c>
      <c r="M230" s="147">
        <v>4</v>
      </c>
      <c r="N230" s="300"/>
      <c r="O230" s="119">
        <v>2</v>
      </c>
      <c r="P230" s="119">
        <v>5</v>
      </c>
      <c r="Q230" s="119">
        <v>4</v>
      </c>
      <c r="R230" s="148">
        <v>5</v>
      </c>
      <c r="S230" s="147">
        <v>1.3511160938151634</v>
      </c>
      <c r="T230" s="300"/>
      <c r="U230" s="119">
        <v>0</v>
      </c>
      <c r="V230" s="119">
        <v>0.83942585234754563</v>
      </c>
      <c r="W230" s="119">
        <v>0.89214257119977125</v>
      </c>
      <c r="X230" s="148">
        <v>0.9901679371547587</v>
      </c>
    </row>
    <row r="231" spans="1:24" s="17" customFormat="1" ht="40.5" customHeight="1">
      <c r="A231" s="204" t="s">
        <v>76</v>
      </c>
      <c r="B231" s="40"/>
      <c r="C231" s="167" t="s">
        <v>234</v>
      </c>
      <c r="D231" s="72" t="s">
        <v>251</v>
      </c>
      <c r="E231" s="214" t="s">
        <v>392</v>
      </c>
      <c r="F231" s="265"/>
      <c r="G231" s="147">
        <v>4.0969715509330058</v>
      </c>
      <c r="H231" s="300"/>
      <c r="I231" s="119">
        <v>3</v>
      </c>
      <c r="J231" s="119">
        <v>4.2352941176470589</v>
      </c>
      <c r="K231" s="119">
        <v>4.0909090909090908</v>
      </c>
      <c r="L231" s="148">
        <v>4.375</v>
      </c>
      <c r="M231" s="147">
        <v>4</v>
      </c>
      <c r="N231" s="300"/>
      <c r="O231" s="119">
        <v>3</v>
      </c>
      <c r="P231" s="119">
        <v>4</v>
      </c>
      <c r="Q231" s="119">
        <v>4</v>
      </c>
      <c r="R231" s="148">
        <v>4</v>
      </c>
      <c r="S231" s="147">
        <v>1.0901695072535083</v>
      </c>
      <c r="T231" s="300"/>
      <c r="U231" s="119">
        <v>0</v>
      </c>
      <c r="V231" s="119">
        <v>1.1180869641273525</v>
      </c>
      <c r="W231" s="119">
        <v>1.0503173312979859</v>
      </c>
      <c r="X231" s="148">
        <v>1.1744167466600948</v>
      </c>
    </row>
    <row r="232" spans="1:24" s="17" customFormat="1" ht="24" customHeight="1">
      <c r="A232" s="183" t="s">
        <v>75</v>
      </c>
      <c r="B232" s="71" t="s">
        <v>119</v>
      </c>
      <c r="C232" s="73" t="s">
        <v>120</v>
      </c>
      <c r="D232" s="74"/>
      <c r="E232" s="197"/>
      <c r="F232" s="75"/>
      <c r="G232" s="302"/>
      <c r="H232" s="300"/>
      <c r="I232" s="300"/>
      <c r="J232" s="300"/>
      <c r="K232" s="300"/>
      <c r="L232" s="301"/>
      <c r="M232" s="302"/>
      <c r="N232" s="300"/>
      <c r="O232" s="300"/>
      <c r="P232" s="300"/>
      <c r="Q232" s="300"/>
      <c r="R232" s="301"/>
      <c r="S232" s="302"/>
      <c r="T232" s="300"/>
      <c r="U232" s="300"/>
      <c r="V232" s="300"/>
      <c r="W232" s="300"/>
      <c r="X232" s="301"/>
    </row>
    <row r="233" spans="1:24" s="17" customFormat="1" ht="31.5" customHeight="1">
      <c r="A233" s="204" t="s">
        <v>76</v>
      </c>
      <c r="B233" s="40"/>
      <c r="C233" s="173" t="s">
        <v>121</v>
      </c>
      <c r="D233" s="170" t="s">
        <v>93</v>
      </c>
      <c r="E233" s="238" t="s">
        <v>393</v>
      </c>
      <c r="F233" s="274"/>
      <c r="G233" s="147">
        <v>4.1682287911559728</v>
      </c>
      <c r="H233" s="300"/>
      <c r="I233" s="119">
        <v>3.3333333333333335</v>
      </c>
      <c r="J233" s="119">
        <v>4.3333333333333321</v>
      </c>
      <c r="K233" s="119">
        <v>4.3636363636363633</v>
      </c>
      <c r="L233" s="148">
        <v>4.666666666666667</v>
      </c>
      <c r="M233" s="147">
        <v>4</v>
      </c>
      <c r="N233" s="300"/>
      <c r="O233" s="119">
        <v>3</v>
      </c>
      <c r="P233" s="119">
        <v>4</v>
      </c>
      <c r="Q233" s="119">
        <v>5</v>
      </c>
      <c r="R233" s="148">
        <v>5</v>
      </c>
      <c r="S233" s="147">
        <v>0.88521743679950948</v>
      </c>
      <c r="T233" s="300"/>
      <c r="U233" s="119">
        <v>0.49501277301532642</v>
      </c>
      <c r="V233" s="119">
        <v>0.92831624908504917</v>
      </c>
      <c r="W233" s="119">
        <v>0.81357230647002354</v>
      </c>
      <c r="X233" s="148">
        <v>0.70015446287562511</v>
      </c>
    </row>
    <row r="234" spans="1:24" s="17" customFormat="1" ht="31.5" customHeight="1">
      <c r="A234" s="187" t="s">
        <v>76</v>
      </c>
      <c r="B234" s="18"/>
      <c r="C234" s="167" t="s">
        <v>122</v>
      </c>
      <c r="D234" s="162" t="s">
        <v>94</v>
      </c>
      <c r="E234" s="228" t="s">
        <v>394</v>
      </c>
      <c r="F234" s="269"/>
      <c r="G234" s="147">
        <v>4.2548243443839686</v>
      </c>
      <c r="H234" s="300"/>
      <c r="I234" s="119">
        <v>3.6666666666666665</v>
      </c>
      <c r="J234" s="119">
        <v>4.2777777777777777</v>
      </c>
      <c r="K234" s="119">
        <v>4.2727272727272725</v>
      </c>
      <c r="L234" s="148">
        <v>4.875</v>
      </c>
      <c r="M234" s="147">
        <v>4</v>
      </c>
      <c r="N234" s="300"/>
      <c r="O234" s="119">
        <v>4</v>
      </c>
      <c r="P234" s="119">
        <v>4</v>
      </c>
      <c r="Q234" s="119">
        <v>4</v>
      </c>
      <c r="R234" s="148">
        <v>5</v>
      </c>
      <c r="S234" s="147">
        <v>1.1225662468244433</v>
      </c>
      <c r="T234" s="300"/>
      <c r="U234" s="119">
        <v>1.3096806931990184</v>
      </c>
      <c r="V234" s="119">
        <v>1.0411787914368695</v>
      </c>
      <c r="W234" s="119">
        <v>0.90960149093913245</v>
      </c>
      <c r="X234" s="148">
        <v>0.97991867536476651</v>
      </c>
    </row>
    <row r="235" spans="1:24" s="17" customFormat="1" ht="29.25" customHeight="1">
      <c r="A235" s="187" t="s">
        <v>76</v>
      </c>
      <c r="B235" s="18"/>
      <c r="C235" s="167" t="s">
        <v>123</v>
      </c>
      <c r="D235" s="162" t="s">
        <v>95</v>
      </c>
      <c r="E235" s="228" t="s">
        <v>395</v>
      </c>
      <c r="F235" s="269"/>
      <c r="G235" s="130">
        <v>4.186107159791371</v>
      </c>
      <c r="H235" s="300"/>
      <c r="I235" s="119">
        <v>3</v>
      </c>
      <c r="J235" s="119">
        <v>4.3684210526315788</v>
      </c>
      <c r="K235" s="119">
        <v>4.2727272727272725</v>
      </c>
      <c r="L235" s="148">
        <v>5.1111111111111107</v>
      </c>
      <c r="M235" s="130">
        <v>5</v>
      </c>
      <c r="N235" s="300"/>
      <c r="O235" s="119">
        <v>2</v>
      </c>
      <c r="P235" s="119">
        <v>4</v>
      </c>
      <c r="Q235" s="119">
        <v>4</v>
      </c>
      <c r="R235" s="148">
        <v>5</v>
      </c>
      <c r="S235" s="130">
        <v>1.2801873003333792</v>
      </c>
      <c r="T235" s="300"/>
      <c r="U235" s="119">
        <v>1.4850383190459793</v>
      </c>
      <c r="V235" s="119">
        <v>1.0335176330685811</v>
      </c>
      <c r="W235" s="119">
        <v>0.90960149093913223</v>
      </c>
      <c r="X235" s="148">
        <v>0.59501687812198123</v>
      </c>
    </row>
    <row r="236" spans="1:24" ht="20.25" customHeight="1">
      <c r="A236" s="225"/>
      <c r="B236" s="45" t="s">
        <v>252</v>
      </c>
      <c r="C236" s="46"/>
      <c r="D236" s="47"/>
      <c r="E236" s="229" t="s">
        <v>97</v>
      </c>
      <c r="F236" s="270"/>
      <c r="G236" s="157">
        <f>SUM(I236:L236)</f>
        <v>30.980000000000004</v>
      </c>
      <c r="H236" s="300"/>
      <c r="I236" s="158">
        <v>7.7700000000000014</v>
      </c>
      <c r="J236" s="158">
        <v>7.7599999999999989</v>
      </c>
      <c r="K236" s="158">
        <v>7.75</v>
      </c>
      <c r="L236" s="159">
        <v>7.7000000000000011</v>
      </c>
      <c r="M236" s="157">
        <f>SUM(O236:R236)</f>
        <v>30.980000000000004</v>
      </c>
      <c r="N236" s="300"/>
      <c r="O236" s="158">
        <v>7.7700000000000014</v>
      </c>
      <c r="P236" s="158">
        <v>7.7599999999999989</v>
      </c>
      <c r="Q236" s="158">
        <v>7.75</v>
      </c>
      <c r="R236" s="159">
        <v>7.7000000000000011</v>
      </c>
      <c r="S236" s="157">
        <f>SUM(U236:X236)</f>
        <v>30.980000000000004</v>
      </c>
      <c r="T236" s="300"/>
      <c r="U236" s="158">
        <v>7.7700000000000014</v>
      </c>
      <c r="V236" s="158">
        <v>7.7599999999999989</v>
      </c>
      <c r="W236" s="158">
        <v>7.75</v>
      </c>
      <c r="X236" s="159">
        <v>7.7000000000000011</v>
      </c>
    </row>
    <row r="237" spans="1:24" ht="21.75" customHeight="1">
      <c r="A237" s="183" t="s">
        <v>75</v>
      </c>
      <c r="B237" s="71" t="s">
        <v>113</v>
      </c>
      <c r="C237" s="336" t="s">
        <v>427</v>
      </c>
      <c r="D237" s="336"/>
      <c r="E237" s="347"/>
      <c r="F237" s="251"/>
      <c r="G237" s="302"/>
      <c r="H237" s="300"/>
      <c r="I237" s="300"/>
      <c r="J237" s="300"/>
      <c r="K237" s="300"/>
      <c r="L237" s="301"/>
      <c r="M237" s="302"/>
      <c r="N237" s="300"/>
      <c r="O237" s="300"/>
      <c r="P237" s="300"/>
      <c r="Q237" s="300"/>
      <c r="R237" s="301"/>
      <c r="S237" s="302"/>
      <c r="T237" s="300"/>
      <c r="U237" s="300"/>
      <c r="V237" s="300"/>
      <c r="W237" s="300"/>
      <c r="X237" s="301"/>
    </row>
    <row r="238" spans="1:24" ht="27" customHeight="1">
      <c r="A238" s="230"/>
      <c r="B238" s="97"/>
      <c r="C238" s="98" t="s">
        <v>231</v>
      </c>
      <c r="D238" s="99"/>
      <c r="E238" s="240"/>
      <c r="F238" s="102"/>
      <c r="G238" s="121"/>
      <c r="H238" s="124"/>
      <c r="I238" s="124"/>
      <c r="J238" s="124"/>
      <c r="K238" s="124"/>
      <c r="L238" s="125"/>
      <c r="M238" s="121"/>
      <c r="N238" s="124"/>
      <c r="O238" s="124"/>
      <c r="P238" s="124"/>
      <c r="Q238" s="124"/>
      <c r="R238" s="125"/>
      <c r="S238" s="121"/>
      <c r="T238" s="124"/>
      <c r="U238" s="124"/>
      <c r="V238" s="124"/>
      <c r="W238" s="124"/>
      <c r="X238" s="125"/>
    </row>
    <row r="239" spans="1:24" ht="54" customHeight="1">
      <c r="A239" s="204" t="s">
        <v>76</v>
      </c>
      <c r="B239" s="40"/>
      <c r="C239" s="173" t="s">
        <v>114</v>
      </c>
      <c r="D239" s="77" t="s">
        <v>253</v>
      </c>
      <c r="E239" s="233" t="s">
        <v>396</v>
      </c>
      <c r="F239" s="272"/>
      <c r="G239" s="147">
        <v>4.7708058124174366</v>
      </c>
      <c r="H239" s="300"/>
      <c r="I239" s="119">
        <v>4.8571428571428568</v>
      </c>
      <c r="J239" s="119">
        <v>4.5000000000000009</v>
      </c>
      <c r="K239" s="119">
        <v>5.2</v>
      </c>
      <c r="L239" s="148">
        <v>4.4999999999999991</v>
      </c>
      <c r="M239" s="147">
        <v>5</v>
      </c>
      <c r="N239" s="300"/>
      <c r="O239" s="119">
        <v>5</v>
      </c>
      <c r="P239" s="119">
        <v>4</v>
      </c>
      <c r="Q239" s="119">
        <v>5</v>
      </c>
      <c r="R239" s="148">
        <v>4.5</v>
      </c>
      <c r="S239" s="147">
        <v>1.0380301387372191</v>
      </c>
      <c r="T239" s="300"/>
      <c r="U239" s="119">
        <v>1.4519089747007656</v>
      </c>
      <c r="V239" s="119">
        <v>0.9278721601396015</v>
      </c>
      <c r="W239" s="119">
        <v>0.80184971345194289</v>
      </c>
      <c r="X239" s="148">
        <v>0.87082336517420844</v>
      </c>
    </row>
    <row r="240" spans="1:24" ht="54" customHeight="1">
      <c r="A240" s="204" t="s">
        <v>76</v>
      </c>
      <c r="B240" s="40"/>
      <c r="C240" s="167" t="s">
        <v>115</v>
      </c>
      <c r="D240" s="77" t="s">
        <v>254</v>
      </c>
      <c r="E240" s="232" t="s">
        <v>397</v>
      </c>
      <c r="F240" s="271"/>
      <c r="G240" s="147">
        <v>4.427285318559556</v>
      </c>
      <c r="H240" s="300"/>
      <c r="I240" s="119">
        <v>4.2857142857142856</v>
      </c>
      <c r="J240" s="119">
        <v>4.1249999999999991</v>
      </c>
      <c r="K240" s="119">
        <v>5</v>
      </c>
      <c r="L240" s="148">
        <v>4.25</v>
      </c>
      <c r="M240" s="147">
        <v>4</v>
      </c>
      <c r="N240" s="300"/>
      <c r="O240" s="119">
        <v>5</v>
      </c>
      <c r="P240" s="119">
        <v>4</v>
      </c>
      <c r="Q240" s="119">
        <v>5</v>
      </c>
      <c r="R240" s="148">
        <v>4</v>
      </c>
      <c r="S240" s="147">
        <v>1.1791970611707403</v>
      </c>
      <c r="T240" s="300"/>
      <c r="U240" s="119">
        <v>1.7847919120261653</v>
      </c>
      <c r="V240" s="119">
        <v>0.99322780835513302</v>
      </c>
      <c r="W240" s="119">
        <v>0.67768669697675132</v>
      </c>
      <c r="X240" s="148">
        <v>0.91485327880438305</v>
      </c>
    </row>
    <row r="241" spans="1:24" ht="52.5" customHeight="1">
      <c r="A241" s="204" t="s">
        <v>76</v>
      </c>
      <c r="B241" s="40"/>
      <c r="C241" s="167" t="s">
        <v>116</v>
      </c>
      <c r="D241" s="77" t="s">
        <v>255</v>
      </c>
      <c r="E241" s="232" t="s">
        <v>398</v>
      </c>
      <c r="F241" s="271"/>
      <c r="G241" s="147">
        <v>4.0277456647398857</v>
      </c>
      <c r="H241" s="300"/>
      <c r="I241" s="119">
        <v>4.166666666666667</v>
      </c>
      <c r="J241" s="119">
        <v>3.714285714285714</v>
      </c>
      <c r="K241" s="119">
        <v>4.25</v>
      </c>
      <c r="L241" s="148">
        <v>4</v>
      </c>
      <c r="M241" s="147">
        <v>4</v>
      </c>
      <c r="N241" s="300"/>
      <c r="O241" s="119">
        <v>4.5</v>
      </c>
      <c r="P241" s="119">
        <v>4</v>
      </c>
      <c r="Q241" s="119">
        <v>4</v>
      </c>
      <c r="R241" s="148">
        <v>4</v>
      </c>
      <c r="S241" s="147">
        <v>1.1402637096349741</v>
      </c>
      <c r="T241" s="300"/>
      <c r="U241" s="119">
        <v>1.457586465320986</v>
      </c>
      <c r="V241" s="119">
        <v>1.2568097264021227</v>
      </c>
      <c r="W241" s="119">
        <v>1.1899014180239407</v>
      </c>
      <c r="X241" s="148">
        <v>0.72684378431163099</v>
      </c>
    </row>
    <row r="242" spans="1:24" ht="30.75" customHeight="1">
      <c r="A242" s="204" t="s">
        <v>76</v>
      </c>
      <c r="B242" s="40"/>
      <c r="C242" s="167" t="s">
        <v>117</v>
      </c>
      <c r="D242" s="77" t="s">
        <v>256</v>
      </c>
      <c r="E242" s="233" t="s">
        <v>399</v>
      </c>
      <c r="F242" s="272"/>
      <c r="G242" s="147">
        <v>4.2877618522601981</v>
      </c>
      <c r="H242" s="300"/>
      <c r="I242" s="119">
        <v>4.7142857142857135</v>
      </c>
      <c r="J242" s="119">
        <v>3.8571428571428572</v>
      </c>
      <c r="K242" s="119">
        <v>4.5999999999999996</v>
      </c>
      <c r="L242" s="148">
        <v>3.7142857142857144</v>
      </c>
      <c r="M242" s="147">
        <v>4</v>
      </c>
      <c r="N242" s="300"/>
      <c r="O242" s="119">
        <v>5</v>
      </c>
      <c r="P242" s="119">
        <v>4</v>
      </c>
      <c r="Q242" s="119">
        <v>5</v>
      </c>
      <c r="R242" s="148">
        <v>4</v>
      </c>
      <c r="S242" s="147">
        <v>0.91777197942161559</v>
      </c>
      <c r="T242" s="300"/>
      <c r="U242" s="119">
        <v>0.74976257056335338</v>
      </c>
      <c r="V242" s="119">
        <v>0.69185098421355617</v>
      </c>
      <c r="W242" s="119">
        <v>1.0927369647239331</v>
      </c>
      <c r="X242" s="148">
        <v>0.78446454055273607</v>
      </c>
    </row>
    <row r="243" spans="1:24" ht="30.75" customHeight="1">
      <c r="A243" s="204" t="s">
        <v>76</v>
      </c>
      <c r="B243" s="40"/>
      <c r="C243" s="167" t="s">
        <v>118</v>
      </c>
      <c r="D243" s="77" t="s">
        <v>246</v>
      </c>
      <c r="E243" s="232" t="s">
        <v>400</v>
      </c>
      <c r="F243" s="271"/>
      <c r="G243" s="147">
        <v>4.5478260869565217</v>
      </c>
      <c r="H243" s="300"/>
      <c r="I243" s="119">
        <v>5</v>
      </c>
      <c r="J243" s="119">
        <v>3.5714285714285716</v>
      </c>
      <c r="K243" s="119">
        <v>5</v>
      </c>
      <c r="L243" s="148">
        <v>4.8571428571428568</v>
      </c>
      <c r="M243" s="147">
        <v>5</v>
      </c>
      <c r="N243" s="300"/>
      <c r="O243" s="119">
        <v>5.5</v>
      </c>
      <c r="P243" s="119">
        <v>3</v>
      </c>
      <c r="Q243" s="119">
        <v>6</v>
      </c>
      <c r="R243" s="148">
        <v>5</v>
      </c>
      <c r="S243" s="147">
        <v>1.421545114948517</v>
      </c>
      <c r="T243" s="300"/>
      <c r="U243" s="119">
        <v>1.2525592176179039</v>
      </c>
      <c r="V243" s="119">
        <v>1.2757101813557441</v>
      </c>
      <c r="W243" s="119">
        <v>1.5962284314844952</v>
      </c>
      <c r="X243" s="148">
        <v>1.3959648809042255</v>
      </c>
    </row>
    <row r="244" spans="1:24" ht="29.25" customHeight="1">
      <c r="A244" s="204" t="s">
        <v>76</v>
      </c>
      <c r="B244" s="40"/>
      <c r="C244" s="167" t="s">
        <v>225</v>
      </c>
      <c r="D244" s="77" t="s">
        <v>257</v>
      </c>
      <c r="E244" s="243" t="s">
        <v>401</v>
      </c>
      <c r="F244" s="277"/>
      <c r="G244" s="147">
        <v>4.0873422040259308</v>
      </c>
      <c r="H244" s="300"/>
      <c r="I244" s="119">
        <v>4.2857142857142865</v>
      </c>
      <c r="J244" s="119">
        <v>3.5714285714285716</v>
      </c>
      <c r="K244" s="119">
        <v>4.5999999999999996</v>
      </c>
      <c r="L244" s="148">
        <v>3.8</v>
      </c>
      <c r="M244" s="147">
        <v>4</v>
      </c>
      <c r="N244" s="300"/>
      <c r="O244" s="119">
        <v>5</v>
      </c>
      <c r="P244" s="119">
        <v>3</v>
      </c>
      <c r="Q244" s="119">
        <v>5</v>
      </c>
      <c r="R244" s="148">
        <v>4</v>
      </c>
      <c r="S244" s="147">
        <v>1.2124458198383858</v>
      </c>
      <c r="T244" s="300"/>
      <c r="U244" s="119">
        <v>1.3688729089020248</v>
      </c>
      <c r="V244" s="119">
        <v>1.2757101813557441</v>
      </c>
      <c r="W244" s="119">
        <v>1.0927369647239331</v>
      </c>
      <c r="X244" s="148">
        <v>1.0583005244258361</v>
      </c>
    </row>
    <row r="245" spans="1:24" ht="25.5" customHeight="1">
      <c r="A245" s="239"/>
      <c r="B245" s="103"/>
      <c r="C245" s="106" t="s">
        <v>232</v>
      </c>
      <c r="D245" s="104"/>
      <c r="E245" s="241"/>
      <c r="F245" s="275"/>
      <c r="G245" s="121"/>
      <c r="H245" s="124"/>
      <c r="I245" s="124"/>
      <c r="J245" s="124"/>
      <c r="K245" s="124"/>
      <c r="L245" s="125"/>
      <c r="M245" s="121"/>
      <c r="N245" s="124"/>
      <c r="O245" s="124"/>
      <c r="P245" s="124"/>
      <c r="Q245" s="124"/>
      <c r="R245" s="125"/>
      <c r="S245" s="121"/>
      <c r="T245" s="124"/>
      <c r="U245" s="124"/>
      <c r="V245" s="124"/>
      <c r="W245" s="124"/>
      <c r="X245" s="125"/>
    </row>
    <row r="246" spans="1:24" ht="46.5" customHeight="1">
      <c r="A246" s="204" t="s">
        <v>76</v>
      </c>
      <c r="B246" s="40"/>
      <c r="C246" s="173" t="s">
        <v>226</v>
      </c>
      <c r="D246" s="72" t="s">
        <v>258</v>
      </c>
      <c r="E246" s="214" t="s">
        <v>402</v>
      </c>
      <c r="F246" s="265"/>
      <c r="G246" s="147">
        <v>4.2057253760310536</v>
      </c>
      <c r="H246" s="300"/>
      <c r="I246" s="119">
        <v>3.8</v>
      </c>
      <c r="J246" s="119">
        <v>4</v>
      </c>
      <c r="K246" s="119">
        <v>5.5</v>
      </c>
      <c r="L246" s="148">
        <v>4.166666666666667</v>
      </c>
      <c r="M246" s="147">
        <v>4</v>
      </c>
      <c r="N246" s="300"/>
      <c r="O246" s="119">
        <v>4</v>
      </c>
      <c r="P246" s="119">
        <v>4</v>
      </c>
      <c r="Q246" s="119">
        <v>5.5</v>
      </c>
      <c r="R246" s="148">
        <v>4</v>
      </c>
      <c r="S246" s="147">
        <v>0.90856102796756355</v>
      </c>
      <c r="T246" s="300"/>
      <c r="U246" s="119">
        <v>0.82648467806543346</v>
      </c>
      <c r="V246" s="119">
        <v>0.75760444629200807</v>
      </c>
      <c r="W246" s="119">
        <v>0.60749289629395586</v>
      </c>
      <c r="X246" s="148">
        <v>0.7872684844871326</v>
      </c>
    </row>
    <row r="247" spans="1:24" ht="42.75" customHeight="1">
      <c r="A247" s="204" t="s">
        <v>76</v>
      </c>
      <c r="B247" s="40"/>
      <c r="C247" s="167" t="s">
        <v>227</v>
      </c>
      <c r="D247" s="72" t="s">
        <v>259</v>
      </c>
      <c r="E247" s="244" t="s">
        <v>403</v>
      </c>
      <c r="F247" s="278"/>
      <c r="G247" s="147">
        <v>4.3618881118881117</v>
      </c>
      <c r="H247" s="300"/>
      <c r="I247" s="119">
        <v>4.166666666666667</v>
      </c>
      <c r="J247" s="119">
        <v>4.166666666666667</v>
      </c>
      <c r="K247" s="119">
        <v>5</v>
      </c>
      <c r="L247" s="148">
        <v>4</v>
      </c>
      <c r="M247" s="147">
        <v>5</v>
      </c>
      <c r="N247" s="300"/>
      <c r="O247" s="119">
        <v>4.5</v>
      </c>
      <c r="P247" s="119">
        <v>4.5</v>
      </c>
      <c r="Q247" s="119">
        <v>5</v>
      </c>
      <c r="R247" s="148">
        <v>4</v>
      </c>
      <c r="S247" s="147">
        <v>0.97743196047905301</v>
      </c>
      <c r="T247" s="300"/>
      <c r="U247" s="119">
        <v>0.97359121743021271</v>
      </c>
      <c r="V247" s="119">
        <v>0.98624706041490451</v>
      </c>
      <c r="W247" s="119">
        <v>0.77210999614941267</v>
      </c>
      <c r="X247" s="148">
        <v>1.14564392373896</v>
      </c>
    </row>
    <row r="248" spans="1:24" ht="23.25" customHeight="1">
      <c r="A248" s="183" t="s">
        <v>75</v>
      </c>
      <c r="B248" s="71" t="s">
        <v>119</v>
      </c>
      <c r="C248" s="73" t="s">
        <v>120</v>
      </c>
      <c r="D248" s="74"/>
      <c r="E248" s="197"/>
      <c r="F248" s="75"/>
      <c r="G248" s="302"/>
      <c r="H248" s="300"/>
      <c r="I248" s="300"/>
      <c r="J248" s="300"/>
      <c r="K248" s="300"/>
      <c r="L248" s="301"/>
      <c r="M248" s="302"/>
      <c r="N248" s="300"/>
      <c r="O248" s="300"/>
      <c r="P248" s="300"/>
      <c r="Q248" s="300"/>
      <c r="R248" s="301"/>
      <c r="S248" s="302"/>
      <c r="T248" s="300"/>
      <c r="U248" s="300"/>
      <c r="V248" s="300"/>
      <c r="W248" s="300"/>
      <c r="X248" s="301"/>
    </row>
    <row r="249" spans="1:24" ht="31.5" customHeight="1">
      <c r="A249" s="204" t="s">
        <v>76</v>
      </c>
      <c r="B249" s="40"/>
      <c r="C249" s="173" t="s">
        <v>121</v>
      </c>
      <c r="D249" s="170" t="s">
        <v>93</v>
      </c>
      <c r="E249" s="238" t="s">
        <v>404</v>
      </c>
      <c r="F249" s="274"/>
      <c r="G249" s="147">
        <v>4.6311096433289292</v>
      </c>
      <c r="H249" s="300"/>
      <c r="I249" s="119">
        <v>4.8571428571428568</v>
      </c>
      <c r="J249" s="119">
        <v>4.625</v>
      </c>
      <c r="K249" s="119">
        <v>4.8</v>
      </c>
      <c r="L249" s="148">
        <v>4.1999999999999993</v>
      </c>
      <c r="M249" s="147">
        <v>5</v>
      </c>
      <c r="N249" s="300"/>
      <c r="O249" s="119">
        <v>5</v>
      </c>
      <c r="P249" s="119">
        <v>4.5</v>
      </c>
      <c r="Q249" s="119">
        <v>5</v>
      </c>
      <c r="R249" s="148">
        <v>4.5</v>
      </c>
      <c r="S249" s="147">
        <v>1.1447417013040002</v>
      </c>
      <c r="T249" s="300"/>
      <c r="U249" s="119">
        <v>1.2050747306962195</v>
      </c>
      <c r="V249" s="119">
        <v>0.74567292193620371</v>
      </c>
      <c r="W249" s="119">
        <v>1.2495925261786267</v>
      </c>
      <c r="X249" s="148">
        <v>1.432945684013645</v>
      </c>
    </row>
    <row r="250" spans="1:24" ht="29.25" customHeight="1">
      <c r="A250" s="187" t="s">
        <v>76</v>
      </c>
      <c r="B250" s="18"/>
      <c r="C250" s="167" t="s">
        <v>122</v>
      </c>
      <c r="D250" s="162" t="s">
        <v>94</v>
      </c>
      <c r="E250" s="228" t="s">
        <v>405</v>
      </c>
      <c r="F250" s="269"/>
      <c r="G250" s="147">
        <v>4.0877613986972916</v>
      </c>
      <c r="H250" s="300"/>
      <c r="I250" s="119">
        <v>4.3333333333333339</v>
      </c>
      <c r="J250" s="119">
        <v>3.625</v>
      </c>
      <c r="K250" s="119">
        <v>4.5999999999999996</v>
      </c>
      <c r="L250" s="148">
        <v>3.7999999999999994</v>
      </c>
      <c r="M250" s="147">
        <v>4</v>
      </c>
      <c r="N250" s="300"/>
      <c r="O250" s="119">
        <v>4</v>
      </c>
      <c r="P250" s="119">
        <v>4</v>
      </c>
      <c r="Q250" s="119">
        <v>5</v>
      </c>
      <c r="R250" s="148">
        <v>4</v>
      </c>
      <c r="S250" s="147">
        <v>0.93970385631302755</v>
      </c>
      <c r="T250" s="300"/>
      <c r="U250" s="119">
        <v>1.0227103185945263</v>
      </c>
      <c r="V250" s="119">
        <v>0.91815595354470469</v>
      </c>
      <c r="W250" s="119">
        <v>0.52493385826745409</v>
      </c>
      <c r="X250" s="148">
        <v>1.0583005244258363</v>
      </c>
    </row>
    <row r="251" spans="1:24" ht="30.75" customHeight="1">
      <c r="A251" s="187" t="s">
        <v>76</v>
      </c>
      <c r="B251" s="18"/>
      <c r="C251" s="167" t="s">
        <v>123</v>
      </c>
      <c r="D251" s="162" t="s">
        <v>95</v>
      </c>
      <c r="E251" s="228" t="s">
        <v>406</v>
      </c>
      <c r="F251" s="269"/>
      <c r="G251" s="130">
        <v>4.2547137470003422</v>
      </c>
      <c r="H251" s="300"/>
      <c r="I251" s="119">
        <v>4.166666666666667</v>
      </c>
      <c r="J251" s="119">
        <v>4.1249999999999991</v>
      </c>
      <c r="K251" s="119">
        <v>4.5999999999999996</v>
      </c>
      <c r="L251" s="148">
        <v>4.0999999999999996</v>
      </c>
      <c r="M251" s="130">
        <v>4</v>
      </c>
      <c r="N251" s="300"/>
      <c r="O251" s="119">
        <v>4</v>
      </c>
      <c r="P251" s="119">
        <v>4</v>
      </c>
      <c r="Q251" s="119">
        <v>5</v>
      </c>
      <c r="R251" s="148">
        <v>4</v>
      </c>
      <c r="S251" s="130">
        <v>1.0288262154533672</v>
      </c>
      <c r="T251" s="300"/>
      <c r="U251" s="119">
        <v>1.1576294774525817</v>
      </c>
      <c r="V251" s="119">
        <v>0.99322780835513302</v>
      </c>
      <c r="W251" s="119">
        <v>1.0927369647239331</v>
      </c>
      <c r="X251" s="148">
        <v>1.0189864245088514</v>
      </c>
    </row>
    <row r="252" spans="1:24" ht="21.75" customHeight="1">
      <c r="A252" s="225"/>
      <c r="B252" s="45" t="s">
        <v>124</v>
      </c>
      <c r="C252" s="46"/>
      <c r="D252" s="47"/>
      <c r="E252" s="229" t="s">
        <v>97</v>
      </c>
      <c r="F252" s="270"/>
      <c r="G252" s="157">
        <f>SUM(I252:L252)</f>
        <v>58.11</v>
      </c>
      <c r="H252" s="300"/>
      <c r="I252" s="158">
        <v>14.520000000000003</v>
      </c>
      <c r="J252" s="158">
        <v>14.579999999999991</v>
      </c>
      <c r="K252" s="158">
        <v>14.49</v>
      </c>
      <c r="L252" s="159">
        <v>14.520000000000003</v>
      </c>
      <c r="M252" s="157">
        <f>SUM(O252:R252)</f>
        <v>58.11</v>
      </c>
      <c r="N252" s="300"/>
      <c r="O252" s="158">
        <v>14.520000000000003</v>
      </c>
      <c r="P252" s="158">
        <v>14.579999999999991</v>
      </c>
      <c r="Q252" s="158">
        <v>14.49</v>
      </c>
      <c r="R252" s="159">
        <v>14.520000000000003</v>
      </c>
      <c r="S252" s="157">
        <f>SUM(U252:X252)</f>
        <v>58.11</v>
      </c>
      <c r="T252" s="300"/>
      <c r="U252" s="158">
        <v>14.520000000000003</v>
      </c>
      <c r="V252" s="158">
        <v>14.579999999999991</v>
      </c>
      <c r="W252" s="158">
        <v>14.49</v>
      </c>
      <c r="X252" s="159">
        <v>14.520000000000003</v>
      </c>
    </row>
    <row r="253" spans="1:24" ht="21.75" customHeight="1">
      <c r="A253" s="183" t="s">
        <v>75</v>
      </c>
      <c r="B253" s="71" t="s">
        <v>113</v>
      </c>
      <c r="C253" s="336" t="s">
        <v>427</v>
      </c>
      <c r="D253" s="336"/>
      <c r="E253" s="347"/>
      <c r="F253" s="251"/>
      <c r="G253" s="302"/>
      <c r="H253" s="300"/>
      <c r="I253" s="300"/>
      <c r="J253" s="300"/>
      <c r="K253" s="300"/>
      <c r="L253" s="301"/>
      <c r="M253" s="302"/>
      <c r="N253" s="300"/>
      <c r="O253" s="300"/>
      <c r="P253" s="300"/>
      <c r="Q253" s="300"/>
      <c r="R253" s="301"/>
      <c r="S253" s="302"/>
      <c r="T253" s="300"/>
      <c r="U253" s="300"/>
      <c r="V253" s="300"/>
      <c r="W253" s="300"/>
      <c r="X253" s="301"/>
    </row>
    <row r="254" spans="1:24" ht="21.75" customHeight="1">
      <c r="A254" s="230"/>
      <c r="B254" s="97"/>
      <c r="C254" s="98" t="s">
        <v>231</v>
      </c>
      <c r="D254" s="99"/>
      <c r="E254" s="240"/>
      <c r="F254" s="102"/>
      <c r="G254" s="121"/>
      <c r="H254" s="124"/>
      <c r="I254" s="124"/>
      <c r="J254" s="124"/>
      <c r="K254" s="124"/>
      <c r="L254" s="125"/>
      <c r="M254" s="121"/>
      <c r="N254" s="124"/>
      <c r="O254" s="124"/>
      <c r="P254" s="124"/>
      <c r="Q254" s="124"/>
      <c r="R254" s="125"/>
      <c r="S254" s="121"/>
      <c r="T254" s="124"/>
      <c r="U254" s="124"/>
      <c r="V254" s="124"/>
      <c r="W254" s="124"/>
      <c r="X254" s="125"/>
    </row>
    <row r="255" spans="1:24" ht="42.75" customHeight="1">
      <c r="A255" s="204" t="s">
        <v>76</v>
      </c>
      <c r="B255" s="40"/>
      <c r="C255" s="173" t="s">
        <v>114</v>
      </c>
      <c r="D255" s="77" t="s">
        <v>261</v>
      </c>
      <c r="E255" s="233" t="s">
        <v>407</v>
      </c>
      <c r="F255" s="272"/>
      <c r="G255" s="147">
        <v>4.4483676366217182</v>
      </c>
      <c r="H255" s="300"/>
      <c r="I255" s="119">
        <v>4.666666666666667</v>
      </c>
      <c r="J255" s="119">
        <v>4.3846153846153859</v>
      </c>
      <c r="K255" s="119">
        <v>4.2857142857142856</v>
      </c>
      <c r="L255" s="148">
        <v>4.4545454545454541</v>
      </c>
      <c r="M255" s="147">
        <v>5</v>
      </c>
      <c r="N255" s="300"/>
      <c r="O255" s="119">
        <v>5</v>
      </c>
      <c r="P255" s="119">
        <v>4.5</v>
      </c>
      <c r="Q255" s="119">
        <v>4</v>
      </c>
      <c r="R255" s="148">
        <v>5</v>
      </c>
      <c r="S255" s="147">
        <v>0.94080342677704243</v>
      </c>
      <c r="T255" s="300"/>
      <c r="U255" s="119">
        <v>0.64626067492966954</v>
      </c>
      <c r="V255" s="119">
        <v>1.117453452286659</v>
      </c>
      <c r="W255" s="119">
        <v>1.0676572406347582</v>
      </c>
      <c r="X255" s="148">
        <v>0.92619606734125559</v>
      </c>
    </row>
    <row r="256" spans="1:24" ht="64.5" customHeight="1">
      <c r="A256" s="204" t="s">
        <v>76</v>
      </c>
      <c r="B256" s="40"/>
      <c r="C256" s="167" t="s">
        <v>115</v>
      </c>
      <c r="D256" s="77" t="s">
        <v>262</v>
      </c>
      <c r="E256" s="233" t="s">
        <v>408</v>
      </c>
      <c r="F256" s="272"/>
      <c r="G256" s="147">
        <v>4.9128018064964412</v>
      </c>
      <c r="H256" s="300"/>
      <c r="I256" s="119">
        <v>5.166666666666667</v>
      </c>
      <c r="J256" s="119">
        <v>4.6538461538461533</v>
      </c>
      <c r="K256" s="119">
        <v>4.5714285714285712</v>
      </c>
      <c r="L256" s="148">
        <v>5.25</v>
      </c>
      <c r="M256" s="147">
        <v>5</v>
      </c>
      <c r="N256" s="300"/>
      <c r="O256" s="119">
        <v>5</v>
      </c>
      <c r="P256" s="119">
        <v>5</v>
      </c>
      <c r="Q256" s="119">
        <v>4</v>
      </c>
      <c r="R256" s="148">
        <v>5</v>
      </c>
      <c r="S256" s="147">
        <v>0.99550221543023187</v>
      </c>
      <c r="T256" s="300"/>
      <c r="U256" s="119">
        <v>0.71214457898706951</v>
      </c>
      <c r="V256" s="119">
        <v>1.2525340053822818</v>
      </c>
      <c r="W256" s="119">
        <v>1.0879953965180345</v>
      </c>
      <c r="X256" s="148">
        <v>0.74790140317807907</v>
      </c>
    </row>
    <row r="257" spans="1:24" ht="39" customHeight="1">
      <c r="A257" s="204" t="s">
        <v>76</v>
      </c>
      <c r="B257" s="40"/>
      <c r="C257" s="167" t="s">
        <v>116</v>
      </c>
      <c r="D257" s="77" t="s">
        <v>263</v>
      </c>
      <c r="E257" s="233" t="s">
        <v>409</v>
      </c>
      <c r="F257" s="272"/>
      <c r="G257" s="147">
        <v>4.0064493013256905</v>
      </c>
      <c r="H257" s="300"/>
      <c r="I257" s="119">
        <v>4</v>
      </c>
      <c r="J257" s="119">
        <v>3.7200000000000006</v>
      </c>
      <c r="K257" s="119">
        <v>4.2857142857142865</v>
      </c>
      <c r="L257" s="148">
        <v>4</v>
      </c>
      <c r="M257" s="147">
        <v>4</v>
      </c>
      <c r="N257" s="300"/>
      <c r="O257" s="119">
        <v>4</v>
      </c>
      <c r="P257" s="119">
        <v>4</v>
      </c>
      <c r="Q257" s="119">
        <v>4</v>
      </c>
      <c r="R257" s="148">
        <v>4</v>
      </c>
      <c r="S257" s="147">
        <v>0.94752580370992856</v>
      </c>
      <c r="T257" s="300"/>
      <c r="U257" s="119">
        <v>0.99143365820361817</v>
      </c>
      <c r="V257" s="119">
        <v>1.1200571413994913</v>
      </c>
      <c r="W257" s="119">
        <v>0.7253302643453563</v>
      </c>
      <c r="X257" s="148">
        <v>0.94602875971144929</v>
      </c>
    </row>
    <row r="258" spans="1:24" ht="30.75" customHeight="1">
      <c r="A258" s="204" t="s">
        <v>76</v>
      </c>
      <c r="B258" s="40"/>
      <c r="C258" s="167" t="s">
        <v>117</v>
      </c>
      <c r="D258" s="77" t="s">
        <v>264</v>
      </c>
      <c r="E258" s="245"/>
      <c r="F258" s="279"/>
      <c r="G258" s="129">
        <f>AVERAGE(G259:G260)</f>
        <v>4.2191404290622554</v>
      </c>
      <c r="H258" s="300"/>
      <c r="I258" s="117">
        <f t="shared" ref="I258:X258" si="55">AVERAGE(I259:I260)</f>
        <v>4.8249999999999993</v>
      </c>
      <c r="J258" s="117">
        <f t="shared" si="55"/>
        <v>3.875</v>
      </c>
      <c r="K258" s="117">
        <f t="shared" si="55"/>
        <v>4.45</v>
      </c>
      <c r="L258" s="118">
        <f t="shared" si="55"/>
        <v>3.833333333333333</v>
      </c>
      <c r="M258" s="129">
        <f t="shared" si="55"/>
        <v>4</v>
      </c>
      <c r="N258" s="300"/>
      <c r="O258" s="117">
        <f t="shared" si="55"/>
        <v>5</v>
      </c>
      <c r="P258" s="117">
        <f t="shared" si="55"/>
        <v>4</v>
      </c>
      <c r="Q258" s="117">
        <f t="shared" si="55"/>
        <v>5</v>
      </c>
      <c r="R258" s="118">
        <f t="shared" si="55"/>
        <v>4</v>
      </c>
      <c r="S258" s="129">
        <f t="shared" si="55"/>
        <v>1.0084219314326577</v>
      </c>
      <c r="T258" s="300"/>
      <c r="U258" s="117">
        <f t="shared" si="55"/>
        <v>0.63037582218304133</v>
      </c>
      <c r="V258" s="117">
        <f t="shared" si="55"/>
        <v>1.2306912234992136</v>
      </c>
      <c r="W258" s="117">
        <f t="shared" si="55"/>
        <v>0.8826430659121457</v>
      </c>
      <c r="X258" s="118">
        <f t="shared" si="55"/>
        <v>0.86742210135259068</v>
      </c>
    </row>
    <row r="259" spans="1:24" ht="42.75" customHeight="1">
      <c r="A259" s="204" t="s">
        <v>77</v>
      </c>
      <c r="B259" s="40"/>
      <c r="C259" s="167"/>
      <c r="D259" s="77"/>
      <c r="E259" s="232" t="s">
        <v>410</v>
      </c>
      <c r="F259" s="271"/>
      <c r="G259" s="147">
        <v>4.2751619870410371</v>
      </c>
      <c r="H259" s="300"/>
      <c r="I259" s="119">
        <v>4.8999999999999995</v>
      </c>
      <c r="J259" s="119">
        <v>3.916666666666667</v>
      </c>
      <c r="K259" s="119">
        <v>4.4000000000000004</v>
      </c>
      <c r="L259" s="148">
        <v>3.8888888888888888</v>
      </c>
      <c r="M259" s="147">
        <v>4</v>
      </c>
      <c r="N259" s="300"/>
      <c r="O259" s="119">
        <v>5</v>
      </c>
      <c r="P259" s="119">
        <v>4</v>
      </c>
      <c r="Q259" s="119">
        <v>5</v>
      </c>
      <c r="R259" s="148">
        <v>4</v>
      </c>
      <c r="S259" s="147">
        <v>0.98076912969553398</v>
      </c>
      <c r="T259" s="300"/>
      <c r="U259" s="119">
        <v>0.56225094586503488</v>
      </c>
      <c r="V259" s="119">
        <v>1.2719642198539352</v>
      </c>
      <c r="W259" s="119">
        <v>0.84169424250196845</v>
      </c>
      <c r="X259" s="148">
        <v>0.773391906478616</v>
      </c>
    </row>
    <row r="260" spans="1:24" ht="42" customHeight="1">
      <c r="A260" s="204" t="s">
        <v>77</v>
      </c>
      <c r="B260" s="40"/>
      <c r="C260" s="167"/>
      <c r="D260" s="77"/>
      <c r="E260" s="232" t="s">
        <v>411</v>
      </c>
      <c r="F260" s="271"/>
      <c r="G260" s="147">
        <v>4.1631188710834728</v>
      </c>
      <c r="H260" s="300"/>
      <c r="I260" s="119">
        <v>4.75</v>
      </c>
      <c r="J260" s="119">
        <v>3.8333333333333335</v>
      </c>
      <c r="K260" s="119">
        <v>4.5</v>
      </c>
      <c r="L260" s="148">
        <v>3.7777777777777777</v>
      </c>
      <c r="M260" s="147">
        <v>4</v>
      </c>
      <c r="N260" s="300"/>
      <c r="O260" s="119">
        <v>5</v>
      </c>
      <c r="P260" s="119">
        <v>4</v>
      </c>
      <c r="Q260" s="119">
        <v>5</v>
      </c>
      <c r="R260" s="148">
        <v>4</v>
      </c>
      <c r="S260" s="147">
        <v>1.0360747331697815</v>
      </c>
      <c r="T260" s="300"/>
      <c r="U260" s="119">
        <v>0.6985006985010479</v>
      </c>
      <c r="V260" s="119">
        <v>1.1894182271444917</v>
      </c>
      <c r="W260" s="119">
        <v>0.92359188932232295</v>
      </c>
      <c r="X260" s="148">
        <v>0.96145229622656525</v>
      </c>
    </row>
    <row r="261" spans="1:24" ht="45.75" customHeight="1">
      <c r="A261" s="204" t="s">
        <v>76</v>
      </c>
      <c r="B261" s="40"/>
      <c r="C261" s="167" t="s">
        <v>118</v>
      </c>
      <c r="D261" s="77" t="s">
        <v>260</v>
      </c>
      <c r="E261" s="233" t="s">
        <v>412</v>
      </c>
      <c r="F261" s="272"/>
      <c r="G261" s="147">
        <v>4.1061797752808999</v>
      </c>
      <c r="H261" s="300"/>
      <c r="I261" s="119">
        <v>4.8</v>
      </c>
      <c r="J261" s="119">
        <v>3.9200000000000004</v>
      </c>
      <c r="K261" s="119">
        <v>3.7142857142857144</v>
      </c>
      <c r="L261" s="148">
        <v>4.0909090909090917</v>
      </c>
      <c r="M261" s="147">
        <v>4</v>
      </c>
      <c r="N261" s="300"/>
      <c r="O261" s="119">
        <v>5</v>
      </c>
      <c r="P261" s="119">
        <v>4</v>
      </c>
      <c r="Q261" s="119">
        <v>4</v>
      </c>
      <c r="R261" s="148">
        <v>4</v>
      </c>
      <c r="S261" s="147">
        <v>1.1002078279916006</v>
      </c>
      <c r="T261" s="300"/>
      <c r="U261" s="119">
        <v>0.78131328572503511</v>
      </c>
      <c r="V261" s="119">
        <v>1.1353801125614278</v>
      </c>
      <c r="W261" s="119">
        <v>1.3242658247437891</v>
      </c>
      <c r="X261" s="148">
        <v>0.82408899064385399</v>
      </c>
    </row>
    <row r="262" spans="1:24" ht="23.25" customHeight="1">
      <c r="A262" s="239"/>
      <c r="B262" s="103"/>
      <c r="C262" s="106" t="s">
        <v>232</v>
      </c>
      <c r="D262" s="104"/>
      <c r="E262" s="241"/>
      <c r="F262" s="275"/>
      <c r="G262" s="121"/>
      <c r="H262" s="124"/>
      <c r="I262" s="124"/>
      <c r="J262" s="124"/>
      <c r="K262" s="124"/>
      <c r="L262" s="125"/>
      <c r="M262" s="121"/>
      <c r="N262" s="124"/>
      <c r="O262" s="124"/>
      <c r="P262" s="124"/>
      <c r="Q262" s="124"/>
      <c r="R262" s="125"/>
      <c r="S262" s="121"/>
      <c r="T262" s="124"/>
      <c r="U262" s="124"/>
      <c r="V262" s="124"/>
      <c r="W262" s="124"/>
      <c r="X262" s="125"/>
    </row>
    <row r="263" spans="1:24" ht="33" customHeight="1">
      <c r="A263" s="204" t="s">
        <v>76</v>
      </c>
      <c r="B263" s="40"/>
      <c r="C263" s="173" t="s">
        <v>225</v>
      </c>
      <c r="D263" s="72" t="s">
        <v>267</v>
      </c>
      <c r="E263" s="213"/>
      <c r="F263" s="264"/>
      <c r="G263" s="129">
        <f>AVERAGE(G264:G265)</f>
        <v>4.0241390575174627</v>
      </c>
      <c r="H263" s="300"/>
      <c r="I263" s="117">
        <f t="shared" ref="I263:X263" si="56">AVERAGE(I264:I265)</f>
        <v>4.7291666666666661</v>
      </c>
      <c r="J263" s="117">
        <f t="shared" si="56"/>
        <v>3.7500000000000004</v>
      </c>
      <c r="K263" s="117">
        <f t="shared" si="56"/>
        <v>4.0833333333333339</v>
      </c>
      <c r="L263" s="118">
        <f t="shared" si="56"/>
        <v>3.6875</v>
      </c>
      <c r="M263" s="129">
        <f t="shared" si="56"/>
        <v>4</v>
      </c>
      <c r="N263" s="300"/>
      <c r="O263" s="117">
        <f t="shared" si="56"/>
        <v>4.75</v>
      </c>
      <c r="P263" s="117">
        <f t="shared" si="56"/>
        <v>4</v>
      </c>
      <c r="Q263" s="117">
        <f t="shared" si="56"/>
        <v>4.25</v>
      </c>
      <c r="R263" s="118">
        <f t="shared" si="56"/>
        <v>4</v>
      </c>
      <c r="S263" s="129">
        <f t="shared" si="56"/>
        <v>1.1766134138633513</v>
      </c>
      <c r="T263" s="300"/>
      <c r="U263" s="117">
        <f t="shared" si="56"/>
        <v>0.73750349158723405</v>
      </c>
      <c r="V263" s="117">
        <f t="shared" si="56"/>
        <v>1.3470094927885978</v>
      </c>
      <c r="W263" s="117">
        <f t="shared" si="56"/>
        <v>1.158563644718587</v>
      </c>
      <c r="X263" s="118">
        <f t="shared" si="56"/>
        <v>1.1620326777308649</v>
      </c>
    </row>
    <row r="264" spans="1:24" ht="30.75" customHeight="1">
      <c r="A264" s="204" t="s">
        <v>77</v>
      </c>
      <c r="B264" s="40"/>
      <c r="C264" s="167"/>
      <c r="D264" s="72"/>
      <c r="E264" s="214" t="s">
        <v>413</v>
      </c>
      <c r="F264" s="265"/>
      <c r="G264" s="147">
        <v>4.0781035272560695</v>
      </c>
      <c r="H264" s="300"/>
      <c r="I264" s="119">
        <v>4.625</v>
      </c>
      <c r="J264" s="119">
        <v>3.9090909090909096</v>
      </c>
      <c r="K264" s="119">
        <v>4.166666666666667</v>
      </c>
      <c r="L264" s="148">
        <v>3.625</v>
      </c>
      <c r="M264" s="147">
        <v>4</v>
      </c>
      <c r="N264" s="300"/>
      <c r="O264" s="119">
        <v>4.5</v>
      </c>
      <c r="P264" s="119">
        <v>4</v>
      </c>
      <c r="Q264" s="119">
        <v>4.5</v>
      </c>
      <c r="R264" s="148">
        <v>4</v>
      </c>
      <c r="S264" s="147">
        <v>1.1510779612417508</v>
      </c>
      <c r="T264" s="300"/>
      <c r="U264" s="119">
        <v>0.73496841525916679</v>
      </c>
      <c r="V264" s="119">
        <v>1.370038447487363</v>
      </c>
      <c r="W264" s="119">
        <v>1.1129314724396826</v>
      </c>
      <c r="X264" s="148">
        <v>1.1732792086210717</v>
      </c>
    </row>
    <row r="265" spans="1:24" ht="42" customHeight="1">
      <c r="A265" s="204" t="s">
        <v>77</v>
      </c>
      <c r="B265" s="40"/>
      <c r="C265" s="167"/>
      <c r="D265" s="72"/>
      <c r="E265" s="214" t="s">
        <v>414</v>
      </c>
      <c r="F265" s="265"/>
      <c r="G265" s="147">
        <v>3.9701745877788559</v>
      </c>
      <c r="H265" s="300"/>
      <c r="I265" s="119">
        <v>4.833333333333333</v>
      </c>
      <c r="J265" s="119">
        <v>3.5909090909090913</v>
      </c>
      <c r="K265" s="119">
        <v>4</v>
      </c>
      <c r="L265" s="148">
        <v>3.75</v>
      </c>
      <c r="M265" s="147">
        <v>4</v>
      </c>
      <c r="N265" s="300"/>
      <c r="O265" s="119">
        <v>5</v>
      </c>
      <c r="P265" s="119">
        <v>4</v>
      </c>
      <c r="Q265" s="119">
        <v>4</v>
      </c>
      <c r="R265" s="148">
        <v>4</v>
      </c>
      <c r="S265" s="147">
        <v>1.2021488664849518</v>
      </c>
      <c r="T265" s="300"/>
      <c r="U265" s="119">
        <v>0.74003856791530143</v>
      </c>
      <c r="V265" s="119">
        <v>1.3239805380898326</v>
      </c>
      <c r="W265" s="119">
        <v>1.2041958169974913</v>
      </c>
      <c r="X265" s="148">
        <v>1.1507861468406582</v>
      </c>
    </row>
    <row r="266" spans="1:24" ht="31.5" customHeight="1">
      <c r="A266" s="204" t="s">
        <v>76</v>
      </c>
      <c r="B266" s="40"/>
      <c r="C266" s="167" t="s">
        <v>226</v>
      </c>
      <c r="D266" s="72" t="s">
        <v>265</v>
      </c>
      <c r="E266" s="214" t="s">
        <v>415</v>
      </c>
      <c r="F266" s="265"/>
      <c r="G266" s="147">
        <v>3.9416666666666673</v>
      </c>
      <c r="H266" s="300"/>
      <c r="I266" s="119">
        <v>4.5000000000000009</v>
      </c>
      <c r="J266" s="119">
        <v>3.541666666666667</v>
      </c>
      <c r="K266" s="119">
        <v>4.1428571428571432</v>
      </c>
      <c r="L266" s="148">
        <v>3.5714285714285716</v>
      </c>
      <c r="M266" s="147">
        <v>4</v>
      </c>
      <c r="N266" s="300"/>
      <c r="O266" s="119">
        <v>4</v>
      </c>
      <c r="P266" s="119">
        <v>3</v>
      </c>
      <c r="Q266" s="119">
        <v>4</v>
      </c>
      <c r="R266" s="148">
        <v>4</v>
      </c>
      <c r="S266" s="147">
        <v>1.1075042978723291</v>
      </c>
      <c r="T266" s="300"/>
      <c r="U266" s="119">
        <v>0.74672865663234356</v>
      </c>
      <c r="V266" s="119">
        <v>1.0400628679223047</v>
      </c>
      <c r="W266" s="119">
        <v>1.1658052926208862</v>
      </c>
      <c r="X266" s="148">
        <v>1.254405127594205</v>
      </c>
    </row>
    <row r="267" spans="1:24" ht="56.25" customHeight="1">
      <c r="A267" s="204" t="s">
        <v>76</v>
      </c>
      <c r="B267" s="40"/>
      <c r="C267" s="167" t="s">
        <v>227</v>
      </c>
      <c r="D267" s="72" t="s">
        <v>266</v>
      </c>
      <c r="E267" s="214" t="s">
        <v>416</v>
      </c>
      <c r="F267" s="265"/>
      <c r="G267" s="147">
        <v>3.7084503998271026</v>
      </c>
      <c r="H267" s="300"/>
      <c r="I267" s="119">
        <v>4.375</v>
      </c>
      <c r="J267" s="119">
        <v>3.6086956521739131</v>
      </c>
      <c r="K267" s="119">
        <v>3.5714285714285712</v>
      </c>
      <c r="L267" s="148">
        <v>3.375</v>
      </c>
      <c r="M267" s="147">
        <v>4</v>
      </c>
      <c r="N267" s="300"/>
      <c r="O267" s="119">
        <v>4</v>
      </c>
      <c r="P267" s="119">
        <v>4</v>
      </c>
      <c r="Q267" s="119">
        <v>4</v>
      </c>
      <c r="R267" s="148">
        <v>3.5</v>
      </c>
      <c r="S267" s="147">
        <v>1.0731680996597899</v>
      </c>
      <c r="T267" s="300"/>
      <c r="U267" s="119">
        <v>0.7349684152591669</v>
      </c>
      <c r="V267" s="119">
        <v>1.0976116752427425</v>
      </c>
      <c r="W267" s="119">
        <v>1.0879953965180345</v>
      </c>
      <c r="X267" s="148">
        <v>1.1732792086210717</v>
      </c>
    </row>
    <row r="268" spans="1:24" ht="23.25" customHeight="1">
      <c r="A268" s="183" t="s">
        <v>75</v>
      </c>
      <c r="B268" s="71" t="s">
        <v>119</v>
      </c>
      <c r="C268" s="73" t="s">
        <v>120</v>
      </c>
      <c r="D268" s="74"/>
      <c r="E268" s="197"/>
      <c r="F268" s="75"/>
      <c r="G268" s="302"/>
      <c r="H268" s="300"/>
      <c r="I268" s="300"/>
      <c r="J268" s="300"/>
      <c r="K268" s="300"/>
      <c r="L268" s="301"/>
      <c r="M268" s="302"/>
      <c r="N268" s="300"/>
      <c r="O268" s="300"/>
      <c r="P268" s="300"/>
      <c r="Q268" s="300"/>
      <c r="R268" s="301"/>
      <c r="S268" s="302"/>
      <c r="T268" s="300"/>
      <c r="U268" s="300"/>
      <c r="V268" s="300"/>
      <c r="W268" s="300"/>
      <c r="X268" s="301"/>
    </row>
    <row r="269" spans="1:24" ht="30.75" customHeight="1">
      <c r="A269" s="204" t="s">
        <v>76</v>
      </c>
      <c r="B269" s="40"/>
      <c r="C269" s="173" t="s">
        <v>121</v>
      </c>
      <c r="D269" s="170" t="s">
        <v>93</v>
      </c>
      <c r="E269" s="238" t="s">
        <v>417</v>
      </c>
      <c r="F269" s="274"/>
      <c r="G269" s="147">
        <v>4.5744333635539434</v>
      </c>
      <c r="H269" s="300"/>
      <c r="I269" s="119">
        <v>5</v>
      </c>
      <c r="J269" s="119">
        <v>4.115384615384615</v>
      </c>
      <c r="K269" s="119">
        <v>4.5714285714285712</v>
      </c>
      <c r="L269" s="148">
        <v>4.6363636363636367</v>
      </c>
      <c r="M269" s="147">
        <v>5</v>
      </c>
      <c r="N269" s="300"/>
      <c r="O269" s="119">
        <v>5</v>
      </c>
      <c r="P269" s="119">
        <v>4</v>
      </c>
      <c r="Q269" s="119">
        <v>5</v>
      </c>
      <c r="R269" s="148">
        <v>5</v>
      </c>
      <c r="S269" s="147">
        <v>1.1599817797356837</v>
      </c>
      <c r="T269" s="300"/>
      <c r="U269" s="119">
        <v>0.76796120941842183</v>
      </c>
      <c r="V269" s="119">
        <v>1.1628541720221568</v>
      </c>
      <c r="W269" s="119">
        <v>1.2209127644498996</v>
      </c>
      <c r="X269" s="148">
        <v>1.3501511784654399</v>
      </c>
    </row>
    <row r="270" spans="1:24" ht="30.75" customHeight="1">
      <c r="A270" s="187" t="s">
        <v>76</v>
      </c>
      <c r="B270" s="18"/>
      <c r="C270" s="167" t="s">
        <v>122</v>
      </c>
      <c r="D270" s="162" t="s">
        <v>94</v>
      </c>
      <c r="E270" s="228" t="s">
        <v>418</v>
      </c>
      <c r="F270" s="269"/>
      <c r="G270" s="147">
        <v>4.350203930292917</v>
      </c>
      <c r="H270" s="300"/>
      <c r="I270" s="119">
        <v>4.8999999999999995</v>
      </c>
      <c r="J270" s="119">
        <v>3.8076923076923084</v>
      </c>
      <c r="K270" s="119">
        <v>4.5714285714285712</v>
      </c>
      <c r="L270" s="148">
        <v>4.1818181818181817</v>
      </c>
      <c r="M270" s="147">
        <v>4</v>
      </c>
      <c r="N270" s="300"/>
      <c r="O270" s="119">
        <v>4.5</v>
      </c>
      <c r="P270" s="119">
        <v>4</v>
      </c>
      <c r="Q270" s="119">
        <v>5</v>
      </c>
      <c r="R270" s="148">
        <v>5</v>
      </c>
      <c r="S270" s="147">
        <v>1.1414391839219893</v>
      </c>
      <c r="T270" s="300"/>
      <c r="U270" s="119">
        <v>0.98497724855967106</v>
      </c>
      <c r="V270" s="119">
        <v>1.0775444004192782</v>
      </c>
      <c r="W270" s="119">
        <v>1.2209127644498996</v>
      </c>
      <c r="X270" s="148">
        <v>1.0694790976036932</v>
      </c>
    </row>
    <row r="271" spans="1:24" ht="33" customHeight="1" thickBot="1">
      <c r="A271" s="174" t="s">
        <v>76</v>
      </c>
      <c r="B271" s="107"/>
      <c r="C271" s="175" t="s">
        <v>123</v>
      </c>
      <c r="D271" s="176" t="s">
        <v>95</v>
      </c>
      <c r="E271" s="160" t="s">
        <v>419</v>
      </c>
      <c r="F271" s="280"/>
      <c r="G271" s="153">
        <v>4.7274705349048052</v>
      </c>
      <c r="H271" s="303"/>
      <c r="I271" s="154">
        <v>5.2727272727272725</v>
      </c>
      <c r="J271" s="154">
        <v>4.0769230769230758</v>
      </c>
      <c r="K271" s="154">
        <v>4.8571428571428568</v>
      </c>
      <c r="L271" s="155">
        <v>4.7272727272727275</v>
      </c>
      <c r="M271" s="153">
        <v>5</v>
      </c>
      <c r="N271" s="303"/>
      <c r="O271" s="154">
        <v>6</v>
      </c>
      <c r="P271" s="154">
        <v>4</v>
      </c>
      <c r="Q271" s="154">
        <v>5</v>
      </c>
      <c r="R271" s="155">
        <v>5</v>
      </c>
      <c r="S271" s="153">
        <v>1.0720479632227431</v>
      </c>
      <c r="T271" s="303"/>
      <c r="U271" s="154">
        <v>0.89678548603387154</v>
      </c>
      <c r="V271" s="154">
        <v>1.0345608666872166</v>
      </c>
      <c r="W271" s="154">
        <v>1.1658052926208859</v>
      </c>
      <c r="X271" s="155">
        <v>0.89678548603387165</v>
      </c>
    </row>
  </sheetData>
  <mergeCells count="26">
    <mergeCell ref="F11:F14"/>
    <mergeCell ref="C253:E253"/>
    <mergeCell ref="C172:E172"/>
    <mergeCell ref="C179:E179"/>
    <mergeCell ref="C206:E206"/>
    <mergeCell ref="C219:E219"/>
    <mergeCell ref="B197:E197"/>
    <mergeCell ref="C237:E237"/>
    <mergeCell ref="C33:E33"/>
    <mergeCell ref="C168:E168"/>
    <mergeCell ref="A9:E9"/>
    <mergeCell ref="S11:X11"/>
    <mergeCell ref="C136:E136"/>
    <mergeCell ref="C165:E165"/>
    <mergeCell ref="C17:E17"/>
    <mergeCell ref="C37:E37"/>
    <mergeCell ref="C67:E67"/>
    <mergeCell ref="C144:E144"/>
    <mergeCell ref="G11:L11"/>
    <mergeCell ref="M11:R11"/>
    <mergeCell ref="A13:D13"/>
    <mergeCell ref="A14:D14"/>
    <mergeCell ref="C26:E26"/>
    <mergeCell ref="C46:E46"/>
    <mergeCell ref="C104:E104"/>
    <mergeCell ref="C127:E127"/>
  </mergeCells>
  <conditionalFormatting sqref="G1:X8 G34:X1048576 O9:X9 G10:X32">
    <cfRule type="cellIs" dxfId="22" priority="158" stopIfTrue="1" operator="equal">
      <formula>"."</formula>
    </cfRule>
  </conditionalFormatting>
  <conditionalFormatting sqref="G33:X33">
    <cfRule type="cellIs" dxfId="21" priority="22" stopIfTrue="1" operator="equal">
      <formula>"."</formula>
    </cfRule>
  </conditionalFormatting>
  <conditionalFormatting sqref="F167">
    <cfRule type="cellIs" dxfId="20" priority="21" stopIfTrue="1" operator="equal">
      <formula>"."</formula>
    </cfRule>
  </conditionalFormatting>
  <conditionalFormatting sqref="F155">
    <cfRule type="cellIs" dxfId="19" priority="20" stopIfTrue="1" operator="equal">
      <formula>"."</formula>
    </cfRule>
  </conditionalFormatting>
  <conditionalFormatting sqref="F146:F147">
    <cfRule type="cellIs" dxfId="18" priority="19" stopIfTrue="1" operator="equal">
      <formula>"."</formula>
    </cfRule>
  </conditionalFormatting>
  <conditionalFormatting sqref="F137:F142">
    <cfRule type="cellIs" dxfId="17" priority="18" stopIfTrue="1" operator="equal">
      <formula>"."</formula>
    </cfRule>
  </conditionalFormatting>
  <conditionalFormatting sqref="F133">
    <cfRule type="cellIs" dxfId="16" priority="17" stopIfTrue="1" operator="equal">
      <formula>"."</formula>
    </cfRule>
  </conditionalFormatting>
  <conditionalFormatting sqref="F129:F130">
    <cfRule type="cellIs" dxfId="15" priority="16" stopIfTrue="1" operator="equal">
      <formula>"."</formula>
    </cfRule>
  </conditionalFormatting>
  <conditionalFormatting sqref="F131:F132">
    <cfRule type="cellIs" dxfId="14" priority="15" stopIfTrue="1" operator="equal">
      <formula>"."</formula>
    </cfRule>
  </conditionalFormatting>
  <conditionalFormatting sqref="F124:F125">
    <cfRule type="cellIs" dxfId="13" priority="14" stopIfTrue="1" operator="equal">
      <formula>"."</formula>
    </cfRule>
  </conditionalFormatting>
  <conditionalFormatting sqref="F113:F122">
    <cfRule type="cellIs" dxfId="12" priority="13" stopIfTrue="1" operator="equal">
      <formula>"."</formula>
    </cfRule>
  </conditionalFormatting>
  <conditionalFormatting sqref="F108:F109">
    <cfRule type="cellIs" dxfId="11" priority="12" stopIfTrue="1" operator="equal">
      <formula>"."</formula>
    </cfRule>
  </conditionalFormatting>
  <conditionalFormatting sqref="F106">
    <cfRule type="cellIs" dxfId="10" priority="11" stopIfTrue="1" operator="equal">
      <formula>"."</formula>
    </cfRule>
  </conditionalFormatting>
  <conditionalFormatting sqref="F97:F99">
    <cfRule type="cellIs" dxfId="9" priority="10" stopIfTrue="1" operator="equal">
      <formula>"."</formula>
    </cfRule>
  </conditionalFormatting>
  <conditionalFormatting sqref="F92:F93">
    <cfRule type="cellIs" dxfId="8" priority="9" stopIfTrue="1" operator="equal">
      <formula>"."</formula>
    </cfRule>
  </conditionalFormatting>
  <conditionalFormatting sqref="F88:F90">
    <cfRule type="cellIs" dxfId="7" priority="8" stopIfTrue="1" operator="equal">
      <formula>"."</formula>
    </cfRule>
  </conditionalFormatting>
  <conditionalFormatting sqref="F86">
    <cfRule type="cellIs" dxfId="6" priority="7" stopIfTrue="1" operator="equal">
      <formula>"."</formula>
    </cfRule>
  </conditionalFormatting>
  <conditionalFormatting sqref="F61:F63">
    <cfRule type="cellIs" dxfId="5" priority="6" stopIfTrue="1" operator="equal">
      <formula>"."</formula>
    </cfRule>
  </conditionalFormatting>
  <conditionalFormatting sqref="F59">
    <cfRule type="cellIs" dxfId="4" priority="5" stopIfTrue="1" operator="equal">
      <formula>"."</formula>
    </cfRule>
  </conditionalFormatting>
  <conditionalFormatting sqref="F50:F52">
    <cfRule type="cellIs" dxfId="3" priority="4" stopIfTrue="1" operator="equal">
      <formula>"."</formula>
    </cfRule>
  </conditionalFormatting>
  <conditionalFormatting sqref="F28:F32">
    <cfRule type="cellIs" dxfId="2" priority="3" stopIfTrue="1" operator="equal">
      <formula>"."</formula>
    </cfRule>
  </conditionalFormatting>
  <conditionalFormatting sqref="F18:F23">
    <cfRule type="cellIs" dxfId="1" priority="2" stopIfTrue="1" operator="equal">
      <formula>"."</formula>
    </cfRule>
  </conditionalFormatting>
  <conditionalFormatting sqref="L9">
    <cfRule type="cellIs" dxfId="0"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54" max="16383" man="1"/>
    <brk id="109" max="16383" man="1"/>
    <brk id="148" max="16383" man="1"/>
  </rowBreaks>
  <ignoredErrors>
    <ignoredError sqref="G18:W18 G27:X27 G50:X50 G119:X119 G187:X187 G258 U258:X258 O258:S258 I258:M258 G263:X263" formulaRange="1"/>
    <ignoredError sqref="H46:T46 J82:V82 H112:T11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25" t="s">
        <v>0</v>
      </c>
      <c r="B3" s="26" t="s">
        <v>44</v>
      </c>
      <c r="C3" s="26"/>
      <c r="D3" s="26"/>
      <c r="E3" s="27"/>
      <c r="F3" s="27"/>
    </row>
    <row r="4" spans="1:9" ht="27.6">
      <c r="A4" s="25" t="s">
        <v>1</v>
      </c>
      <c r="B4" s="26" t="s">
        <v>45</v>
      </c>
      <c r="C4" s="26"/>
      <c r="D4" s="26"/>
      <c r="E4" s="27"/>
      <c r="F4" s="27"/>
    </row>
    <row r="5" spans="1:9" ht="27.6">
      <c r="A5" s="26" t="s">
        <v>2</v>
      </c>
      <c r="B5" s="26" t="s">
        <v>46</v>
      </c>
      <c r="C5" s="26"/>
      <c r="D5" s="26"/>
      <c r="E5" s="27"/>
      <c r="F5" s="27"/>
    </row>
    <row r="6" spans="1:9" ht="27.6">
      <c r="A6" s="25" t="s">
        <v>3</v>
      </c>
      <c r="B6" s="26" t="s">
        <v>47</v>
      </c>
      <c r="C6" s="26"/>
      <c r="D6" s="26"/>
      <c r="E6" s="27"/>
      <c r="F6" s="27"/>
    </row>
    <row r="7" spans="1:9" ht="27.6">
      <c r="A7" s="25" t="s">
        <v>48</v>
      </c>
      <c r="B7" s="26" t="s">
        <v>49</v>
      </c>
      <c r="C7" s="26"/>
      <c r="D7" s="26"/>
      <c r="E7" s="27"/>
      <c r="F7" s="27"/>
    </row>
    <row r="8" spans="1:9" ht="79.2">
      <c r="A8" s="26" t="s">
        <v>50</v>
      </c>
      <c r="B8" s="26" t="s">
        <v>51</v>
      </c>
      <c r="C8" s="26"/>
      <c r="D8" s="26"/>
      <c r="E8" s="27"/>
      <c r="F8" s="27"/>
      <c r="G8" s="28" t="s">
        <v>52</v>
      </c>
      <c r="H8" s="29"/>
      <c r="I8" s="29"/>
    </row>
    <row r="9" spans="1:9" ht="13.8">
      <c r="A9" s="30" t="s">
        <v>53</v>
      </c>
      <c r="B9" s="26" t="s">
        <v>54</v>
      </c>
      <c r="C9" s="26"/>
      <c r="D9" s="26"/>
      <c r="E9" s="27"/>
      <c r="F9" s="27"/>
    </row>
    <row r="13" spans="1:9">
      <c r="A13" t="s">
        <v>55</v>
      </c>
    </row>
    <row r="14" spans="1:9">
      <c r="A14" s="31"/>
      <c r="B14" s="31" t="s">
        <v>56</v>
      </c>
      <c r="C14" s="31" t="s">
        <v>57</v>
      </c>
    </row>
    <row r="15" spans="1:9">
      <c r="A15" s="31" t="s">
        <v>58</v>
      </c>
      <c r="B15" s="32"/>
      <c r="C15" s="31"/>
    </row>
    <row r="16" spans="1:9">
      <c r="A16" s="31" t="s">
        <v>59</v>
      </c>
      <c r="B16" s="32"/>
      <c r="C16" s="32"/>
    </row>
    <row r="17" spans="1:3">
      <c r="A17" s="31" t="s">
        <v>60</v>
      </c>
      <c r="B17" s="32"/>
      <c r="C17" s="32"/>
    </row>
    <row r="18" spans="1:3">
      <c r="A18" s="31" t="s">
        <v>61</v>
      </c>
      <c r="B18" s="32"/>
      <c r="C18" s="31"/>
    </row>
    <row r="19" spans="1:3">
      <c r="A19" s="31" t="s">
        <v>62</v>
      </c>
      <c r="B19" s="33"/>
      <c r="C19" s="33"/>
    </row>
    <row r="20" spans="1:3">
      <c r="A20" s="31" t="s">
        <v>63</v>
      </c>
      <c r="B20" s="33"/>
      <c r="C20" s="33"/>
    </row>
    <row r="21" spans="1:3">
      <c r="A21" s="31" t="s">
        <v>64</v>
      </c>
      <c r="B21" s="32"/>
      <c r="C21" s="31"/>
    </row>
    <row r="22" spans="1:3">
      <c r="A22" s="31" t="s">
        <v>65</v>
      </c>
      <c r="B22" s="32"/>
      <c r="C22" s="31"/>
    </row>
    <row r="23" spans="1:3">
      <c r="A23" s="31" t="s">
        <v>66</v>
      </c>
      <c r="B23" s="33"/>
      <c r="C23" s="33"/>
    </row>
    <row r="24" spans="1:3">
      <c r="A24" s="31" t="s">
        <v>67</v>
      </c>
      <c r="B24" s="32"/>
      <c r="C24" s="31"/>
    </row>
  </sheetData>
  <pageMargins left="0.70866141732283472" right="0.70866141732283472" top="0.74803149606299213" bottom="0.74803149606299213" header="0.31496062992125984" footer="0.31496062992125984"/>
  <pageSetup scale="56"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ae36a3ffbc694c3abe07f98ac039f7fd xmlns="bac24aee-c3c6-421c-80f4-4b66ef3c1524"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pb5335f8765c484a86ddd10580650a95 xmlns="ca82dde9-3436-4d3d-bddd-d31447390034"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2015-09-24T09:50:26+00:00</OECDExpirationDate>
    <eShareCommitteeTaxHTField0 xmlns="c9f238dd-bb73-4aef-a7a5-d644ad823e52">
      <Terms xmlns="http://schemas.microsoft.com/office/infopath/2007/PartnerControls"/>
    </eShareCommitteeTaxHTField0>
    <OECDPinnedBy xmlns="bac24aee-c3c6-421c-80f4-4b66ef3c1524">
      <UserInfo>
        <DisplayName/>
        <AccountId xsi:nil="true"/>
        <AccountType/>
      </UserInfo>
    </OECDPinnedBy>
    <aa366335bba64f7186c6f91b1ae503c2 xmlns="ca82dde9-3436-4d3d-bddd-d31447390034" xsi:nil="true"/>
    <gb49509ed4b547c3a776a54197a04d05 xmlns="3e8be076-f08f-4743-861f-4e327af0d5b9">
      <Terms xmlns="http://schemas.microsoft.com/office/infopath/2007/PartnerControls"/>
    </gb49509ed4b547c3a776a54197a04d05>
    <OECDTagsCache xmlns="bac24aee-c3c6-421c-80f4-4b66ef3c1524" xsi:nil="true"/>
    <la7711aa934748bb87e5f2c63fedaa50 xmlns="bac24aee-c3c6-421c-80f4-4b66ef3c1524" xsi:nil="true"/>
    <OECDKimStatus xmlns="54c4cd27-f286-408f-9ce0-33c1e0f3ab39">Draft</OECDKimStatus>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CountryTaxHTField0 xmlns="c9f238dd-bb73-4aef-a7a5-d644ad823e52">
      <Terms xmlns="http://schemas.microsoft.com/office/infopath/2007/PartnerControls"/>
    </eShareCountry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2.xml><?xml version="1.0" encoding="utf-8"?>
<?mso-contentType ?>
<SharedContentType xmlns="Microsoft.SharePoint.Taxonomy.ContentTypeSync" SourceId="27ec883c-a62c-444f-a935-fcddb579e39d" ContentTypeId="0x0101008B4DD370EC31429186F3AD49F0D3098F2C" PreviousValue="false"/>
</file>

<file path=customXml/item3.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Media" ma:contentTypeID="0x0101008B4DD370EC31429186F3AD49F0D3098F2C003A8F2DB97F41E849955716B8D3224C96003D90526C6A6879419A5BED16ACE1CD5D" ma:contentTypeVersion="88" ma:contentTypeDescription="" ma:contentTypeScope="" ma:versionID="1ae033251b9b568b8b1821b75f5a942b">
  <xsd:schema xmlns:xsd="http://www.w3.org/2001/XMLSchema" xmlns:xs="http://www.w3.org/2001/XMLSchema" xmlns:p="http://schemas.microsoft.com/office/2006/metadata/properties" xmlns:ns2="54c4cd27-f286-408f-9ce0-33c1e0f3ab39" xmlns:ns3="3e8be076-f08f-4743-861f-4e327af0d5b9" xmlns:ns4="c9f238dd-bb73-4aef-a7a5-d644ad823e52" xmlns:ns5="bac24aee-c3c6-421c-80f4-4b66ef3c1524" xmlns:ns6="ca82dde9-3436-4d3d-bddd-d31447390034" targetNamespace="http://schemas.microsoft.com/office/2006/metadata/properties" ma:root="true" ma:fieldsID="77e8a14eeae8e9b410e76fb9cd825afd" ns2:_="" ns3:_="" ns4:_="" ns5:_="" ns6:_="">
    <xsd:import namespace="54c4cd27-f286-408f-9ce0-33c1e0f3ab39"/>
    <xsd:import namespace="3e8be076-f08f-4743-861f-4e327af0d5b9"/>
    <xsd:import namespace="c9f238dd-bb73-4aef-a7a5-d644ad823e52"/>
    <xsd:import namespace="bac24aee-c3c6-421c-80f4-4b66ef3c1524"/>
    <xsd:import namespace="ca82dde9-3436-4d3d-bddd-d31447390034"/>
    <xsd:element name="properties">
      <xsd:complexType>
        <xsd:sequence>
          <xsd:element name="documentManagement">
            <xsd:complexType>
              <xsd:all>
                <xsd:element ref="ns4:eShareCommitteeTaxHTField0" minOccurs="0"/>
                <xsd:element ref="ns5:ae36a3ffbc694c3abe07f98ac039f7fd" minOccurs="0"/>
                <xsd:element ref="ns5:OECDProjectManager" minOccurs="0"/>
                <xsd:element ref="ns5:OECDProjectMembers" minOccurs="0"/>
                <xsd:element ref="ns5:OECDTagsCache" minOccurs="0"/>
                <xsd:element ref="ns5:OECDPinnedBy" minOccurs="0"/>
                <xsd:element ref="ns5:OECDProjectLookup" minOccurs="0"/>
                <xsd:element ref="ns2:OECDKimStatus" minOccurs="0"/>
                <xsd:element ref="ns4:eShareKeywordsTaxHTField0" minOccurs="0"/>
                <xsd:element ref="ns4:eShareTopicTaxHTField0" minOccurs="0"/>
                <xsd:element ref="ns4:eShareCountryTaxHTField0" minOccurs="0"/>
                <xsd:element ref="ns6:TaxCatchAllLabel" minOccurs="0"/>
                <xsd:element ref="ns4:eSharePWBTaxHTField0" minOccurs="0"/>
                <xsd:element ref="ns6:pb5335f8765c484a86ddd10580650a95" minOccurs="0"/>
                <xsd:element ref="ns5:Project_x003a_ID" minOccurs="0"/>
                <xsd:element ref="ns5:Project_x003a_Project_x0020_status" minOccurs="0"/>
                <xsd:element ref="ns5:Project_x003A_ID1" minOccurs="0"/>
                <xsd:element ref="ns5:la7711aa934748bb87e5f2c63fedaa50" minOccurs="0"/>
                <xsd:element ref="ns3:OECDExpirationDate" minOccurs="0"/>
                <xsd:element ref="ns5:OECDMainProject" minOccurs="0"/>
                <xsd:element ref="ns6:TaxCatchAll" minOccurs="0"/>
                <xsd:element ref="ns6:aa366335bba64f7186c6f91b1ae503c2" minOccurs="0"/>
                <xsd:element ref="ns3:gb49509ed4b547c3a776a54197a04d05" minOccurs="0"/>
                <xsd:element ref="ns5: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22" nillable="true" ma:displayName="Kim status" ma:default="Draft" ma:description="" ma:format="Dropdown" ma:hidden="true" ma:internalName="OECDKimStatus">
      <xsd:simpleType>
        <xsd:restriction base="dms:Choice">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5" nillable="true" ma:displayName="Expiration Date" ma:default="[today]" ma:description="" ma:format="DateOnly" ma:indexed="true" ma:internalName="OECDExpirationDate">
      <xsd:simpleType>
        <xsd:restriction base="dms:DateTime"/>
      </xsd:simpleType>
    </xsd:element>
    <xsd:element name="gb49509ed4b547c3a776a54197a04d05" ma:index="39"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mmitteeTaxHTField0" ma:index="12"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KeywordsTaxHTField0" ma:index="23"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TopicTaxHTField0" ma:index="24"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CountryTaxHTField0" ma:index="25"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PWBTaxHTField0" ma:index="28"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ae36a3ffbc694c3abe07f98ac039f7fd" ma:index="13" nillable="true" ma:displayName="Deliverable partners_0" ma:hidden="true" ma:internalName="ae36a3ffbc694c3abe07f98ac039f7fd">
      <xsd:simpleType>
        <xsd:restriction base="dms:Note"/>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Lookup" ma:index="20"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Project_x003a_ID" ma:index="31" nillable="true" ma:displayName="Project:ID" ma:hidden="true" ma:list="d7c62838-b964-49db-983e-a9b6b18df504" ma:internalName="Project_x003A_ID" ma:readOnly="true" ma:showField="ID" ma:web="bac24aee-c3c6-421c-80f4-4b66ef3c1524">
      <xsd:simpleType>
        <xsd:restriction base="dms:Lookup"/>
      </xsd:simpleType>
    </xsd:element>
    <xsd:element name="Project_x003a_Project_x0020_status" ma:index="32"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33" nillable="true" ma:displayName="Project:ID" ma:list="d7c62838-b964-49db-983e-a9b6b18df504" ma:internalName="Project_x003A_ID1" ma:readOnly="true" ma:showField="ID" ma:web="bac24aee-c3c6-421c-80f4-4b66ef3c1524">
      <xsd:simpleType>
        <xsd:restriction base="dms:Lookup"/>
      </xsd:simpleType>
    </xsd:element>
    <xsd:element name="la7711aa934748bb87e5f2c63fedaa50" ma:index="34" nillable="true" ma:displayName="Deliverable owner_0" ma:hidden="true" ma:internalName="la7711aa934748bb87e5f2c63fedaa50">
      <xsd:simpleType>
        <xsd:restriction base="dms:Note"/>
      </xsd:simpleType>
    </xsd:element>
    <xsd:element name="OECDMainProject" ma:index="36" nillable="true" ma:displayName="Main project" ma:description="" ma:hidden="true" ma:list="d7c62838-b964-49db-983e-a9b6b18df504" ma:internalName="OECDMainProject" ma:readOnly="false" ma:showField="OECDShortProjectName">
      <xsd:simpleType>
        <xsd:restriction base="dms:Unknown"/>
      </xsd:simpleType>
    </xsd:element>
    <xsd:element name="ib47e70ad3914e2a95ae7a85fde5d52a" ma:index="40"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27"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pb5335f8765c484a86ddd10580650a95" ma:index="30" nillable="true" ma:displayName="Topic_0" ma:hidden="true" ma:internalName="pb5335f8765c484a86ddd10580650a95">
      <xsd:simpleType>
        <xsd:restriction base="dms:Note"/>
      </xsd:simpleType>
    </xsd:element>
    <xsd:element name="TaxCatchAll" ma:index="37"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aa366335bba64f7186c6f91b1ae503c2" ma:index="38" nillable="true" ma:displayName="Country_0" ma:hidden="true" ma:internalName="aa366335bba64f7186c6f91b1ae503c2">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5E33BC-CE00-46B6-9B64-FB1D6E6AB067}"/>
</file>

<file path=customXml/itemProps2.xml><?xml version="1.0" encoding="utf-8"?>
<ds:datastoreItem xmlns:ds="http://schemas.openxmlformats.org/officeDocument/2006/customXml" ds:itemID="{4571B37A-F0A6-4776-8BD4-5B24AE5866A3}"/>
</file>

<file path=customXml/itemProps3.xml><?xml version="1.0" encoding="utf-8"?>
<ds:datastoreItem xmlns:ds="http://schemas.openxmlformats.org/officeDocument/2006/customXml" ds:itemID="{F9ADD3C9-7FD8-469C-8F19-EF71F745404E}"/>
</file>

<file path=customXml/itemProps4.xml><?xml version="1.0" encoding="utf-8"?>
<ds:datastoreItem xmlns:ds="http://schemas.openxmlformats.org/officeDocument/2006/customXml" ds:itemID="{E491852C-93CC-417F-8437-B3F78CF2C0D5}"/>
</file>

<file path=customXml/itemProps5.xml><?xml version="1.0" encoding="utf-8"?>
<ds:datastoreItem xmlns:ds="http://schemas.openxmlformats.org/officeDocument/2006/customXml" ds:itemID="{88A7A41A-EDAF-48DF-9102-9AB7643414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Means_and Median weighted_Wgt </vt:lpstr>
      <vt:lpstr>Respondent categories</vt:lpstr>
      <vt:lpstr>'Means_and Median weighted_Wgt '!Print_Area</vt:lpstr>
      <vt:lpstr>'Means_and Median weighted_Wgt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2015-09-24T09:50:26Z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0x0101008B4DD370EC31429186F3AD49F0D3098F2C003A8F2DB97F41E849955716B8D3224C96003D90526C6A6879419A5BED16ACE1CD5D</vt:lpwstr>
  </property>
  <property fmtid="{D5CDD505-2E9C-101B-9397-08002B2CF9AE}" pid="3" name="OECDHorizontalProjects">
    <vt:lpwstr/>
  </property>
  <property fmtid="{D5CDD505-2E9C-101B-9397-08002B2CF9AE}" pid="4" name="OECDProjectOwnerStructure">
    <vt:lpwstr/>
  </property>
  <property fmtid="{D5CDD505-2E9C-101B-9397-08002B2CF9AE}" pid="5" name="OECDTopic">
    <vt:lpwstr>285;#MOPAN|162323dd-9fb4-4ce2-a296-a260e958d3fb</vt:lpwstr>
  </property>
  <property fmtid="{D5CDD505-2E9C-101B-9397-08002B2CF9AE}" pid="6" name="OECDCountry">
    <vt:lpwstr/>
  </property>
  <property fmtid="{D5CDD505-2E9C-101B-9397-08002B2CF9AE}" pid="7" name="OECDCommittee">
    <vt:lpwstr/>
  </property>
  <property fmtid="{D5CDD505-2E9C-101B-9397-08002B2CF9AE}" pid="8" name="DocumentSetDescription">
    <vt:lpwstr/>
  </property>
  <property fmtid="{D5CDD505-2E9C-101B-9397-08002B2CF9AE}" pid="9" name="OECDPWB">
    <vt:lpwstr>273;#5.1.4.3 Multilateral Organisation Performance Assessment Network (MOPAN)|1d7a4f1f-80a5-497f-87ef-d19cb350a932</vt:lpwstr>
  </property>
  <property fmtid="{D5CDD505-2E9C-101B-9397-08002B2CF9AE}" pid="10" name="OECDProjectPageLink">
    <vt:lpwstr>2729</vt:lpwstr>
  </property>
  <property fmtid="{D5CDD505-2E9C-101B-9397-08002B2CF9AE}" pid="11" name="OECDKeywords">
    <vt:lpwstr/>
  </property>
</Properties>
</file>